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5" i="2"/>
  <c r="N78"/>
  <c r="N82"/>
  <c r="N63"/>
  <c r="N52"/>
  <c r="N51" s="1"/>
  <c r="N48" s="1"/>
  <c r="N25"/>
  <c r="N19"/>
  <c r="N80"/>
  <c r="N29"/>
  <c r="N30"/>
  <c r="N54"/>
  <c r="N49"/>
  <c r="N61"/>
  <c r="N67"/>
  <c r="N34"/>
  <c r="N101"/>
  <c r="N94"/>
  <c r="N90" l="1"/>
  <c r="N88"/>
  <c r="N86"/>
  <c r="N85" l="1"/>
  <c r="N84" s="1"/>
  <c r="N119"/>
  <c r="AL66"/>
  <c r="AL65" s="1"/>
  <c r="N69"/>
  <c r="AK66"/>
  <c r="AK65" s="1"/>
  <c r="AL123"/>
  <c r="AK123"/>
  <c r="AL72"/>
  <c r="AK72"/>
  <c r="N66" l="1"/>
  <c r="N65" s="1"/>
  <c r="N24"/>
  <c r="AL115"/>
  <c r="AL114" s="1"/>
  <c r="AL110" s="1"/>
  <c r="AK115"/>
  <c r="AK114" s="1"/>
  <c r="AK110" s="1"/>
  <c r="AL48"/>
  <c r="AK48"/>
  <c r="N18" l="1"/>
  <c r="N73" l="1"/>
  <c r="N72" s="1"/>
  <c r="AL75"/>
  <c r="AK75"/>
  <c r="AL60"/>
  <c r="AL59" s="1"/>
  <c r="AK60"/>
  <c r="AK59" s="1"/>
  <c r="N60"/>
  <c r="AL117"/>
  <c r="AL107"/>
  <c r="AL106" s="1"/>
  <c r="AL98"/>
  <c r="AL97" s="1"/>
  <c r="AL96" s="1"/>
  <c r="AL84"/>
  <c r="AL46"/>
  <c r="AL45" s="1"/>
  <c r="AL43"/>
  <c r="AL41" s="1"/>
  <c r="AL39"/>
  <c r="AL37" s="1"/>
  <c r="AL17"/>
  <c r="AK117"/>
  <c r="AK107"/>
  <c r="AK106" s="1"/>
  <c r="AK98"/>
  <c r="AK97" s="1"/>
  <c r="AK96" s="1"/>
  <c r="AK84"/>
  <c r="AK46"/>
  <c r="AK45" s="1"/>
  <c r="AK43"/>
  <c r="AK41" s="1"/>
  <c r="AK39"/>
  <c r="AK37" s="1"/>
  <c r="AK23" s="1"/>
  <c r="AK17"/>
  <c r="N43"/>
  <c r="N42" s="1"/>
  <c r="N98"/>
  <c r="AK16" l="1"/>
  <c r="AL23"/>
  <c r="AL16" s="1"/>
  <c r="AL38"/>
  <c r="AK38"/>
  <c r="AL71"/>
  <c r="AK42"/>
  <c r="AL42"/>
  <c r="AK71"/>
  <c r="AL125" l="1"/>
  <c r="AL15" s="1"/>
  <c r="AK125"/>
  <c r="AK15" s="1"/>
  <c r="N112"/>
  <c r="N121"/>
  <c r="N97"/>
  <c r="N111" l="1"/>
  <c r="N59"/>
  <c r="N46"/>
  <c r="N45" s="1"/>
  <c r="N107"/>
  <c r="N106" s="1"/>
  <c r="N17"/>
  <c r="N39"/>
  <c r="N41"/>
  <c r="N37" l="1"/>
  <c r="N23" s="1"/>
  <c r="N16" s="1"/>
  <c r="N38"/>
  <c r="N117"/>
  <c r="N110" s="1"/>
  <c r="N96"/>
  <c r="N71"/>
  <c r="N125" s="1"/>
  <c r="N15" l="1"/>
</calcChain>
</file>

<file path=xl/sharedStrings.xml><?xml version="1.0" encoding="utf-8"?>
<sst xmlns="http://schemas.openxmlformats.org/spreadsheetml/2006/main" count="308" uniqueCount="112">
  <si>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</si>
  <si>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</si>
  <si>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</si>
  <si>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</si>
  <si>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</si>
  <si>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</si>
  <si>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</si>
  <si>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</si>
  <si>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</si>
  <si>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</si>
  <si>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</si>
  <si>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</si>
  <si>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</si>
  <si>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</si>
  <si>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</si>
  <si>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</si>
  <si>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</si>
  <si>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</si>
  <si>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</si>
  <si>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</si>
  <si>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</si>
  <si>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</si>
  <si>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</si>
  <si>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</si>
  <si>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</si>
  <si>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</si>
  <si>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</si>
  <si>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</si>
  <si>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</si>
  <si>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</si>
  <si>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</si>
  <si>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</si>
  <si>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</si>
  <si>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</si>
  <si>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</si>
  <si>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</si>
  <si>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</si>
  <si>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</si>
  <si>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</si>
  <si>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</si>
  <si>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</si>
  <si>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</si>
  <si>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</si>
  <si>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</si>
  <si>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</si>
  <si>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</si>
  <si>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</si>
  <si>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</si>
  <si>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</si>
  <si>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</si>
  <si>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</si>
  <si>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</si>
  <si>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</si>
  <si>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</si>
  <si>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</si>
  <si>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</si>
  <si>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</si>
  <si>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</si>
  <si>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</si>
  <si>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</si>
  <si>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</si>
  <si>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</si>
  <si>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</si>
  <si>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</si>
  <si>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</si>
  <si>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</si>
  <si>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</si>
  <si>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</si>
  <si>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</si>
  <si>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</si>
  <si>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</si>
  <si>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</si>
  <si>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</si>
  <si>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</si>
  <si>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</si>
  <si>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</si>
  <si>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</si>
  <si>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2022г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</si>
  <si>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</si>
  <si>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</si>
  <si>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</si>
  <si>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</si>
  <si>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</si>
  <si>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</si>
  <si>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0830042110</t>
  </si>
  <si>
    <t>1330012110</t>
  </si>
  <si>
    <t>Условно утвержденные расходы</t>
  </si>
  <si>
    <t>9900099990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</si>
  <si>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2022 год и плановый период 2023-2024гг.</t>
  </si>
  <si>
    <t>2023г</t>
  </si>
  <si>
    <t>2024г.</t>
  </si>
  <si>
    <t>Приложение №2</t>
  </si>
  <si>
    <t>к Решению о бюджете Ивановского сельсовета</t>
  </si>
  <si>
    <t>на 2022 год и плановый период</t>
  </si>
  <si>
    <t>2023 и 2024</t>
  </si>
  <si>
    <t xml:space="preserve"> годов</t>
  </si>
  <si>
    <t>Баганского района Новосибирской</t>
  </si>
  <si>
    <t>области</t>
  </si>
  <si>
    <t>0330014030</t>
  </si>
  <si>
    <t>Национальная безопасность</t>
  </si>
  <si>
    <t>Защита населения и территории от чрезвычайных</t>
  </si>
  <si>
    <t>0120070240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</si>
  <si>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</si>
  <si>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</si>
  <si>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</si>
  <si>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</si>
  <si>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>Реализация проектов, основанных на местных инициативах</t>
  </si>
  <si>
    <t>0530010040</t>
  </si>
  <si>
    <t>9900000110</t>
  </si>
  <si>
    <t>0130014030</t>
  </si>
  <si>
    <t>0120070370</t>
  </si>
  <si>
    <t>01200S0370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</si>
</sst>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12"/>
  <sheetViews>
    <sheetView showGridLines="0" tabSelected="1" topLeftCell="A49" workbookViewId="0">
      <selection activeCell="N76" sqref="N76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91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92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24" t="s">
        <v>96</v>
      </c>
      <c r="I3" s="125"/>
      <c r="J3" s="125"/>
      <c r="K3" s="125"/>
      <c r="L3" s="125"/>
      <c r="M3" s="125"/>
      <c r="N3" s="125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15" t="s">
        <v>49</v>
      </c>
      <c r="AE3" s="115"/>
      <c r="AF3" s="52"/>
      <c r="AG3" s="52"/>
      <c r="AH3" s="52"/>
      <c r="AI3" s="52"/>
      <c r="AJ3" s="52"/>
      <c r="AK3" s="4" t="s">
        <v>97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24" t="s">
        <v>93</v>
      </c>
      <c r="I4" s="125"/>
      <c r="J4" s="125"/>
      <c r="K4" s="125"/>
      <c r="L4" s="125"/>
      <c r="M4" s="125"/>
      <c r="N4" s="125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15"/>
      <c r="AE4" s="115"/>
      <c r="AF4" s="52"/>
      <c r="AG4" s="52"/>
      <c r="AH4" s="52"/>
      <c r="AI4" s="52"/>
      <c r="AJ4" s="52"/>
      <c r="AK4" s="4" t="s">
        <v>94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19" t="s">
        <v>95</v>
      </c>
      <c r="I5" s="120"/>
      <c r="J5" s="120"/>
      <c r="K5" s="120"/>
      <c r="L5" s="120"/>
      <c r="M5" s="120"/>
      <c r="N5" s="120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22" t="s">
        <v>88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16" t="s">
        <v>77</v>
      </c>
      <c r="O12" s="38"/>
      <c r="P12" s="11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26" t="s">
        <v>89</v>
      </c>
      <c r="AL12" s="126" t="s">
        <v>90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17"/>
      <c r="O13" s="57" t="s">
        <v>34</v>
      </c>
      <c r="P13" s="11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26"/>
      <c r="AL13" s="126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21" t="s">
        <v>69</v>
      </c>
      <c r="B15" s="121"/>
      <c r="C15" s="121"/>
      <c r="D15" s="121"/>
      <c r="E15" s="121"/>
      <c r="F15" s="121"/>
      <c r="G15" s="121"/>
      <c r="H15" s="121"/>
      <c r="I15" s="121"/>
      <c r="J15" s="66"/>
      <c r="K15" s="66"/>
      <c r="L15" s="66"/>
      <c r="M15" s="66"/>
      <c r="N15" s="74">
        <f>N125</f>
        <v>18151300.219999999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AK125</f>
        <v>3767054</v>
      </c>
      <c r="AL15" s="74">
        <f>AL125</f>
        <v>4661471.8</v>
      </c>
      <c r="AM15" s="2"/>
    </row>
    <row r="16" spans="1:39" ht="11.25" customHeight="1">
      <c r="A16" s="109" t="s">
        <v>23</v>
      </c>
      <c r="B16" s="109"/>
      <c r="C16" s="109"/>
      <c r="D16" s="109"/>
      <c r="E16" s="110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1"/>
      <c r="L16" s="111"/>
      <c r="M16" s="112"/>
      <c r="N16" s="65">
        <f>N17+N23+N41+N45+N48</f>
        <v>9285972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  <c r="AK16" s="92">
        <f>AK18+AK23+AK41+AK45+AK48</f>
        <v>2816246.5</v>
      </c>
      <c r="AL16" s="92">
        <f>AL18+AL23+AL41+AL45+AL48</f>
        <v>3409461.5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846659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78</v>
      </c>
      <c r="I18" s="19" t="s">
        <v>75</v>
      </c>
      <c r="J18" s="18">
        <v>12248</v>
      </c>
      <c r="K18" s="100"/>
      <c r="L18" s="100"/>
      <c r="M18" s="101"/>
      <c r="N18" s="17">
        <f>N19</f>
        <v>846659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v>769114</v>
      </c>
      <c r="AL18" s="17">
        <v>769114</v>
      </c>
      <c r="AM18" s="2"/>
    </row>
    <row r="19" spans="1:44" ht="32.25" customHeight="1">
      <c r="A19" s="98" t="s">
        <v>80</v>
      </c>
      <c r="B19" s="98"/>
      <c r="C19" s="98"/>
      <c r="D19" s="98"/>
      <c r="E19" s="99"/>
      <c r="F19" s="20">
        <v>1</v>
      </c>
      <c r="G19" s="20">
        <v>2</v>
      </c>
      <c r="H19" s="85" t="s">
        <v>78</v>
      </c>
      <c r="I19" s="19">
        <v>100</v>
      </c>
      <c r="J19" s="18">
        <v>12248</v>
      </c>
      <c r="K19" s="100"/>
      <c r="L19" s="100"/>
      <c r="M19" s="101"/>
      <c r="N19" s="17">
        <f>N20</f>
        <v>846659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81</v>
      </c>
      <c r="B20" s="98"/>
      <c r="C20" s="98"/>
      <c r="D20" s="98"/>
      <c r="E20" s="99"/>
      <c r="F20" s="20">
        <v>1</v>
      </c>
      <c r="G20" s="20">
        <v>2</v>
      </c>
      <c r="H20" s="85" t="s">
        <v>78</v>
      </c>
      <c r="I20" s="19">
        <v>120</v>
      </c>
      <c r="J20" s="18">
        <v>12248</v>
      </c>
      <c r="K20" s="100"/>
      <c r="L20" s="100"/>
      <c r="M20" s="101"/>
      <c r="N20" s="17">
        <v>846659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80</v>
      </c>
      <c r="B21" s="98"/>
      <c r="C21" s="98"/>
      <c r="D21" s="98"/>
      <c r="E21" s="99"/>
      <c r="F21" s="20">
        <v>1</v>
      </c>
      <c r="G21" s="20">
        <v>2</v>
      </c>
      <c r="H21" s="85" t="s">
        <v>83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v>769114</v>
      </c>
      <c r="AL21" s="17">
        <v>769114</v>
      </c>
      <c r="AM21" s="2"/>
    </row>
    <row r="22" spans="1:44" ht="32.25" customHeight="1">
      <c r="A22" s="98" t="s">
        <v>81</v>
      </c>
      <c r="B22" s="98"/>
      <c r="C22" s="98"/>
      <c r="D22" s="98"/>
      <c r="E22" s="99"/>
      <c r="F22" s="20">
        <v>1</v>
      </c>
      <c r="G22" s="20">
        <v>2</v>
      </c>
      <c r="H22" s="85" t="s">
        <v>83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769114</v>
      </c>
      <c r="AL22" s="17">
        <v>769114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N24+N27+N29+N32+N34+N37</f>
        <v>2522546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AK29+AK34+AK37</f>
        <v>547132.5</v>
      </c>
      <c r="AL23" s="92">
        <f>AL29+AL34+AL37</f>
        <v>640347.5</v>
      </c>
      <c r="AM23" s="2"/>
      <c r="AR23" s="1" t="s">
        <v>75</v>
      </c>
    </row>
    <row r="24" spans="1:44" ht="55.5" customHeight="1">
      <c r="A24" s="98" t="s">
        <v>79</v>
      </c>
      <c r="B24" s="98"/>
      <c r="C24" s="98"/>
      <c r="D24" s="98"/>
      <c r="E24" s="99"/>
      <c r="F24" s="20">
        <v>1</v>
      </c>
      <c r="G24" s="20">
        <v>4</v>
      </c>
      <c r="H24" s="85" t="s">
        <v>78</v>
      </c>
      <c r="I24" s="19" t="s">
        <v>75</v>
      </c>
      <c r="J24" s="18">
        <v>12135</v>
      </c>
      <c r="K24" s="100"/>
      <c r="L24" s="100"/>
      <c r="M24" s="101"/>
      <c r="N24" s="17">
        <f>N25</f>
        <v>1610746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80</v>
      </c>
      <c r="B25" s="98"/>
      <c r="C25" s="98"/>
      <c r="D25" s="98"/>
      <c r="E25" s="99"/>
      <c r="F25" s="20">
        <v>1</v>
      </c>
      <c r="G25" s="20">
        <v>4</v>
      </c>
      <c r="H25" s="85" t="s">
        <v>78</v>
      </c>
      <c r="I25" s="19">
        <v>100</v>
      </c>
      <c r="J25" s="18">
        <v>12135</v>
      </c>
      <c r="K25" s="100"/>
      <c r="L25" s="100"/>
      <c r="M25" s="101"/>
      <c r="N25" s="17">
        <f>N26</f>
        <v>1610746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81</v>
      </c>
      <c r="B26" s="98"/>
      <c r="C26" s="98"/>
      <c r="D26" s="98"/>
      <c r="E26" s="99"/>
      <c r="F26" s="20">
        <v>1</v>
      </c>
      <c r="G26" s="20">
        <v>4</v>
      </c>
      <c r="H26" s="85" t="s">
        <v>78</v>
      </c>
      <c r="I26" s="19">
        <v>120</v>
      </c>
      <c r="J26" s="18">
        <v>12135</v>
      </c>
      <c r="K26" s="100"/>
      <c r="L26" s="100"/>
      <c r="M26" s="101"/>
      <c r="N26" s="17">
        <v>1610746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32.25" customHeight="1">
      <c r="A27" s="98" t="s">
        <v>5</v>
      </c>
      <c r="B27" s="98"/>
      <c r="C27" s="98"/>
      <c r="D27" s="98"/>
      <c r="E27" s="99"/>
      <c r="F27" s="20">
        <v>1</v>
      </c>
      <c r="G27" s="20">
        <v>4</v>
      </c>
      <c r="H27" s="85" t="s">
        <v>78</v>
      </c>
      <c r="I27" s="19">
        <v>800</v>
      </c>
      <c r="J27" s="18">
        <v>12135</v>
      </c>
      <c r="K27" s="100"/>
      <c r="L27" s="100"/>
      <c r="M27" s="101"/>
      <c r="N27" s="17">
        <v>15960.17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v>0</v>
      </c>
      <c r="AL27" s="92">
        <v>0</v>
      </c>
      <c r="AM27" s="2"/>
    </row>
    <row r="28" spans="1:44" ht="24.75" customHeight="1">
      <c r="A28" s="98" t="s">
        <v>5</v>
      </c>
      <c r="B28" s="98"/>
      <c r="C28" s="98"/>
      <c r="D28" s="98"/>
      <c r="E28" s="99"/>
      <c r="F28" s="20">
        <v>1</v>
      </c>
      <c r="G28" s="20">
        <v>4</v>
      </c>
      <c r="H28" s="85" t="s">
        <v>78</v>
      </c>
      <c r="I28" s="19">
        <v>850</v>
      </c>
      <c r="J28" s="18">
        <v>12135</v>
      </c>
      <c r="K28" s="100"/>
      <c r="L28" s="100"/>
      <c r="M28" s="101"/>
      <c r="N28" s="17">
        <v>15960.17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0</v>
      </c>
      <c r="AL28" s="92">
        <v>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87">
        <v>1</v>
      </c>
      <c r="G29" s="20">
        <v>4</v>
      </c>
      <c r="H29" s="85" t="s">
        <v>108</v>
      </c>
      <c r="I29" s="19" t="s">
        <v>75</v>
      </c>
      <c r="J29" s="18">
        <v>12135</v>
      </c>
      <c r="K29" s="100"/>
      <c r="L29" s="100"/>
      <c r="M29" s="101"/>
      <c r="N29" s="17">
        <f>N30</f>
        <v>10000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547132.5</v>
      </c>
      <c r="AL29" s="92">
        <v>640347.5</v>
      </c>
      <c r="AM29" s="2"/>
    </row>
    <row r="30" spans="1:44" ht="55.5" customHeight="1">
      <c r="A30" s="98" t="s">
        <v>80</v>
      </c>
      <c r="B30" s="98"/>
      <c r="C30" s="98"/>
      <c r="D30" s="98"/>
      <c r="E30" s="99"/>
      <c r="F30" s="20">
        <v>1</v>
      </c>
      <c r="G30" s="20">
        <v>4</v>
      </c>
      <c r="H30" s="85" t="s">
        <v>108</v>
      </c>
      <c r="I30" s="19">
        <v>100</v>
      </c>
      <c r="J30" s="18">
        <v>12135</v>
      </c>
      <c r="K30" s="100"/>
      <c r="L30" s="100"/>
      <c r="M30" s="101"/>
      <c r="N30" s="17">
        <f>N31</f>
        <v>10000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547132.5</v>
      </c>
      <c r="AL30" s="92">
        <v>640347.5</v>
      </c>
      <c r="AM30" s="2"/>
    </row>
    <row r="31" spans="1:44" ht="55.5" customHeight="1">
      <c r="A31" s="98" t="s">
        <v>81</v>
      </c>
      <c r="B31" s="98"/>
      <c r="C31" s="98"/>
      <c r="D31" s="98"/>
      <c r="E31" s="99"/>
      <c r="F31" s="20">
        <v>1</v>
      </c>
      <c r="G31" s="20">
        <v>4</v>
      </c>
      <c r="H31" s="85" t="s">
        <v>108</v>
      </c>
      <c r="I31" s="19">
        <v>120</v>
      </c>
      <c r="J31" s="18">
        <v>12135</v>
      </c>
      <c r="K31" s="100"/>
      <c r="L31" s="100"/>
      <c r="M31" s="101"/>
      <c r="N31" s="17">
        <v>10000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547132.5</v>
      </c>
      <c r="AL31" s="92">
        <v>640347.5</v>
      </c>
      <c r="AM31" s="2"/>
    </row>
    <row r="32" spans="1:44" ht="21.75" customHeight="1">
      <c r="A32" s="98" t="s">
        <v>6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200</v>
      </c>
      <c r="J32" s="18">
        <v>10100</v>
      </c>
      <c r="K32" s="100"/>
      <c r="L32" s="100"/>
      <c r="M32" s="101"/>
      <c r="N32" s="17">
        <v>381300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1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240</v>
      </c>
      <c r="J33" s="18">
        <v>12292</v>
      </c>
      <c r="K33" s="100"/>
      <c r="L33" s="100"/>
      <c r="M33" s="101"/>
      <c r="N33" s="17">
        <v>381300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7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0</v>
      </c>
      <c r="J34" s="18">
        <v>12135</v>
      </c>
      <c r="K34" s="100"/>
      <c r="L34" s="100"/>
      <c r="M34" s="101"/>
      <c r="N34" s="17">
        <f>N35</f>
        <v>496739.83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32.25" customHeight="1">
      <c r="A35" s="98" t="s">
        <v>5</v>
      </c>
      <c r="B35" s="98"/>
      <c r="C35" s="98"/>
      <c r="D35" s="98"/>
      <c r="E35" s="99"/>
      <c r="F35" s="20">
        <v>1</v>
      </c>
      <c r="G35" s="20">
        <v>4</v>
      </c>
      <c r="H35" s="85" t="s">
        <v>54</v>
      </c>
      <c r="I35" s="19">
        <v>800</v>
      </c>
      <c r="J35" s="18">
        <v>12135</v>
      </c>
      <c r="K35" s="100"/>
      <c r="L35" s="100"/>
      <c r="M35" s="101"/>
      <c r="N35" s="17">
        <v>496739.83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v>0</v>
      </c>
      <c r="AL35" s="92">
        <v>0</v>
      </c>
      <c r="AM35" s="2"/>
    </row>
    <row r="36" spans="1:39" ht="24.75" customHeight="1">
      <c r="A36" s="98" t="s">
        <v>5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>
        <v>850</v>
      </c>
      <c r="J36" s="18">
        <v>12135</v>
      </c>
      <c r="K36" s="100"/>
      <c r="L36" s="100"/>
      <c r="M36" s="101"/>
      <c r="N36" s="17">
        <v>496739.83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v>0</v>
      </c>
      <c r="AL36" s="92">
        <v>0</v>
      </c>
      <c r="AM36" s="2"/>
    </row>
    <row r="37" spans="1:39" ht="48.75" customHeight="1">
      <c r="A37" s="98" t="s">
        <v>21</v>
      </c>
      <c r="B37" s="98"/>
      <c r="C37" s="98"/>
      <c r="D37" s="98"/>
      <c r="E37" s="99"/>
      <c r="F37" s="20">
        <v>1</v>
      </c>
      <c r="G37" s="20">
        <v>4</v>
      </c>
      <c r="H37" s="85" t="s">
        <v>75</v>
      </c>
      <c r="I37" s="19" t="s">
        <v>75</v>
      </c>
      <c r="J37" s="18">
        <v>10100</v>
      </c>
      <c r="K37" s="100"/>
      <c r="L37" s="100"/>
      <c r="M37" s="101"/>
      <c r="N37" s="17">
        <f>N39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AK39</f>
        <v>0</v>
      </c>
      <c r="AL37" s="92">
        <f>AL39</f>
        <v>0</v>
      </c>
      <c r="AM37" s="2"/>
    </row>
    <row r="38" spans="1:39" ht="39" customHeight="1">
      <c r="A38" s="98" t="s">
        <v>62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 t="s">
        <v>75</v>
      </c>
      <c r="J38" s="18">
        <v>10100</v>
      </c>
      <c r="K38" s="100"/>
      <c r="L38" s="100"/>
      <c r="M38" s="101"/>
      <c r="N38" s="17">
        <f>N39</f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f>AK39</f>
        <v>0</v>
      </c>
      <c r="AL38" s="92">
        <f>AL39</f>
        <v>0</v>
      </c>
      <c r="AM38" s="2"/>
    </row>
    <row r="39" spans="1:39" ht="39" customHeight="1">
      <c r="A39" s="98" t="s">
        <v>62</v>
      </c>
      <c r="B39" s="98"/>
      <c r="C39" s="98"/>
      <c r="D39" s="98"/>
      <c r="E39" s="99"/>
      <c r="F39" s="20">
        <v>1</v>
      </c>
      <c r="G39" s="20">
        <v>4</v>
      </c>
      <c r="H39" s="85" t="s">
        <v>54</v>
      </c>
      <c r="I39" s="19">
        <v>500</v>
      </c>
      <c r="J39" s="18">
        <v>10100</v>
      </c>
      <c r="K39" s="100"/>
      <c r="L39" s="100"/>
      <c r="M39" s="101"/>
      <c r="N39" s="17">
        <f>N40</f>
        <v>7800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AK40</f>
        <v>0</v>
      </c>
      <c r="AL39" s="92">
        <f>AL40</f>
        <v>0</v>
      </c>
      <c r="AM39" s="2"/>
    </row>
    <row r="40" spans="1:39" ht="16.5" customHeight="1">
      <c r="A40" s="98" t="s">
        <v>53</v>
      </c>
      <c r="B40" s="98"/>
      <c r="C40" s="98"/>
      <c r="D40" s="98"/>
      <c r="E40" s="99"/>
      <c r="F40" s="20">
        <v>1</v>
      </c>
      <c r="G40" s="20">
        <v>4</v>
      </c>
      <c r="H40" s="85" t="s">
        <v>54</v>
      </c>
      <c r="I40" s="19">
        <v>540</v>
      </c>
      <c r="J40" s="18">
        <v>10101</v>
      </c>
      <c r="K40" s="100"/>
      <c r="L40" s="100"/>
      <c r="M40" s="101"/>
      <c r="N40" s="17">
        <v>7800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v>0</v>
      </c>
      <c r="AL40" s="92">
        <v>0</v>
      </c>
      <c r="AM40" s="2"/>
    </row>
    <row r="41" spans="1:39" ht="32.25" customHeight="1">
      <c r="A41" s="98" t="s">
        <v>20</v>
      </c>
      <c r="B41" s="98"/>
      <c r="C41" s="98"/>
      <c r="D41" s="98"/>
      <c r="E41" s="99"/>
      <c r="F41" s="20">
        <v>1</v>
      </c>
      <c r="G41" s="20">
        <v>6</v>
      </c>
      <c r="H41" s="85" t="s">
        <v>75</v>
      </c>
      <c r="I41" s="19" t="s">
        <v>75</v>
      </c>
      <c r="J41" s="18">
        <v>10100</v>
      </c>
      <c r="K41" s="100"/>
      <c r="L41" s="100"/>
      <c r="M41" s="101"/>
      <c r="N41" s="17">
        <f>N43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AK43</f>
        <v>0</v>
      </c>
      <c r="AL41" s="92">
        <f>AL43</f>
        <v>0</v>
      </c>
      <c r="AM41" s="2"/>
    </row>
    <row r="42" spans="1:39" ht="39" customHeight="1">
      <c r="A42" s="98" t="s">
        <v>52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 t="s">
        <v>75</v>
      </c>
      <c r="J42" s="18">
        <v>10100</v>
      </c>
      <c r="K42" s="100"/>
      <c r="L42" s="100"/>
      <c r="M42" s="101"/>
      <c r="N42" s="17">
        <f>N43</f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f>AK43</f>
        <v>0</v>
      </c>
      <c r="AL42" s="92">
        <f>AL43</f>
        <v>0</v>
      </c>
      <c r="AM42" s="2"/>
    </row>
    <row r="43" spans="1:39" ht="39" customHeight="1">
      <c r="A43" s="98" t="s">
        <v>52</v>
      </c>
      <c r="B43" s="98"/>
      <c r="C43" s="98"/>
      <c r="D43" s="98"/>
      <c r="E43" s="99"/>
      <c r="F43" s="20">
        <v>1</v>
      </c>
      <c r="G43" s="20">
        <v>6</v>
      </c>
      <c r="H43" s="85" t="s">
        <v>55</v>
      </c>
      <c r="I43" s="19">
        <v>500</v>
      </c>
      <c r="J43" s="18">
        <v>10100</v>
      </c>
      <c r="K43" s="100"/>
      <c r="L43" s="100"/>
      <c r="M43" s="101"/>
      <c r="N43" s="17">
        <f>N44</f>
        <v>11700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13.5" customHeight="1">
      <c r="A44" s="98" t="s">
        <v>53</v>
      </c>
      <c r="B44" s="98"/>
      <c r="C44" s="98"/>
      <c r="D44" s="98"/>
      <c r="E44" s="99"/>
      <c r="F44" s="20">
        <v>1</v>
      </c>
      <c r="G44" s="20">
        <v>6</v>
      </c>
      <c r="H44" s="85" t="s">
        <v>55</v>
      </c>
      <c r="I44" s="19">
        <v>540</v>
      </c>
      <c r="J44" s="18">
        <v>10101</v>
      </c>
      <c r="K44" s="100"/>
      <c r="L44" s="100"/>
      <c r="M44" s="101"/>
      <c r="N44" s="17">
        <v>11700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v>0</v>
      </c>
      <c r="AL44" s="92">
        <v>0</v>
      </c>
      <c r="AM44" s="2"/>
    </row>
    <row r="45" spans="1:39" ht="11.25" customHeight="1">
      <c r="A45" s="98" t="s">
        <v>18</v>
      </c>
      <c r="B45" s="98"/>
      <c r="C45" s="98"/>
      <c r="D45" s="98"/>
      <c r="E45" s="99"/>
      <c r="F45" s="20">
        <v>1</v>
      </c>
      <c r="G45" s="20">
        <v>11</v>
      </c>
      <c r="H45" s="85" t="s">
        <v>75</v>
      </c>
      <c r="I45" s="19" t="s">
        <v>75</v>
      </c>
      <c r="J45" s="18">
        <v>10100</v>
      </c>
      <c r="K45" s="100"/>
      <c r="L45" s="100"/>
      <c r="M45" s="101"/>
      <c r="N45" s="17">
        <f>N46</f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f>AK46</f>
        <v>0</v>
      </c>
      <c r="AL45" s="92">
        <f>AL46</f>
        <v>0</v>
      </c>
      <c r="AM45" s="2"/>
    </row>
    <row r="46" spans="1:39" ht="54.75" customHeight="1">
      <c r="A46" s="98" t="s">
        <v>70</v>
      </c>
      <c r="B46" s="98"/>
      <c r="C46" s="98"/>
      <c r="D46" s="98"/>
      <c r="E46" s="99"/>
      <c r="F46" s="20">
        <v>1</v>
      </c>
      <c r="G46" s="20">
        <v>11</v>
      </c>
      <c r="H46" s="85" t="s">
        <v>56</v>
      </c>
      <c r="I46" s="19">
        <v>800</v>
      </c>
      <c r="J46" s="18">
        <v>10100</v>
      </c>
      <c r="K46" s="100"/>
      <c r="L46" s="100"/>
      <c r="M46" s="101"/>
      <c r="N46" s="17">
        <f>N47</f>
        <v>10000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AK47</f>
        <v>0</v>
      </c>
      <c r="AL46" s="92">
        <f>AL47</f>
        <v>0</v>
      </c>
      <c r="AM46" s="2"/>
    </row>
    <row r="47" spans="1:39" ht="11.25" customHeight="1">
      <c r="A47" s="98" t="s">
        <v>17</v>
      </c>
      <c r="B47" s="98"/>
      <c r="C47" s="98"/>
      <c r="D47" s="98"/>
      <c r="E47" s="99"/>
      <c r="F47" s="20">
        <v>1</v>
      </c>
      <c r="G47" s="20">
        <v>11</v>
      </c>
      <c r="H47" s="85" t="s">
        <v>56</v>
      </c>
      <c r="I47" s="19" t="s">
        <v>16</v>
      </c>
      <c r="J47" s="18">
        <v>10100</v>
      </c>
      <c r="K47" s="100"/>
      <c r="L47" s="100"/>
      <c r="M47" s="101"/>
      <c r="N47" s="17">
        <v>10000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24" customHeight="1">
      <c r="A48" s="98" t="s">
        <v>19</v>
      </c>
      <c r="B48" s="98"/>
      <c r="C48" s="98"/>
      <c r="D48" s="98"/>
      <c r="E48" s="99"/>
      <c r="F48" s="20">
        <v>1</v>
      </c>
      <c r="G48" s="20">
        <v>13</v>
      </c>
      <c r="H48" s="85" t="s">
        <v>75</v>
      </c>
      <c r="I48" s="19" t="s">
        <v>75</v>
      </c>
      <c r="J48" s="18">
        <v>10100</v>
      </c>
      <c r="K48" s="100"/>
      <c r="L48" s="100"/>
      <c r="M48" s="101"/>
      <c r="N48" s="17">
        <f>N49+N51+N54</f>
        <v>5895067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f>AK56</f>
        <v>1500000</v>
      </c>
      <c r="AL48" s="92">
        <f>AL56</f>
        <v>2000000</v>
      </c>
      <c r="AM48" s="2"/>
    </row>
    <row r="49" spans="1:42" ht="29.25" customHeight="1">
      <c r="A49" s="98" t="s">
        <v>6</v>
      </c>
      <c r="B49" s="98"/>
      <c r="C49" s="98"/>
      <c r="D49" s="98"/>
      <c r="E49" s="99"/>
      <c r="F49" s="20">
        <v>1</v>
      </c>
      <c r="G49" s="20">
        <v>13</v>
      </c>
      <c r="H49" s="85" t="s">
        <v>110</v>
      </c>
      <c r="I49" s="19">
        <v>200</v>
      </c>
      <c r="J49" s="18">
        <v>12292</v>
      </c>
      <c r="K49" s="100"/>
      <c r="L49" s="100"/>
      <c r="M49" s="101"/>
      <c r="N49" s="17">
        <f>N50</f>
        <v>600000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42.75" customHeight="1">
      <c r="A50" s="98" t="s">
        <v>1</v>
      </c>
      <c r="B50" s="98"/>
      <c r="C50" s="98"/>
      <c r="D50" s="98"/>
      <c r="E50" s="99"/>
      <c r="F50" s="20">
        <v>1</v>
      </c>
      <c r="G50" s="20">
        <v>13</v>
      </c>
      <c r="H50" s="85" t="s">
        <v>110</v>
      </c>
      <c r="I50" s="19">
        <v>240</v>
      </c>
      <c r="J50" s="18">
        <v>12292</v>
      </c>
      <c r="K50" s="100"/>
      <c r="L50" s="100"/>
      <c r="M50" s="101"/>
      <c r="N50" s="17">
        <v>600000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0</v>
      </c>
      <c r="AL50" s="92">
        <v>0</v>
      </c>
      <c r="AM50" s="2"/>
    </row>
    <row r="51" spans="1:42" ht="54" customHeight="1">
      <c r="A51" s="98" t="s">
        <v>79</v>
      </c>
      <c r="B51" s="98"/>
      <c r="C51" s="98"/>
      <c r="D51" s="98"/>
      <c r="E51" s="99"/>
      <c r="F51" s="20">
        <v>1</v>
      </c>
      <c r="G51" s="20">
        <v>13</v>
      </c>
      <c r="H51" s="85" t="s">
        <v>78</v>
      </c>
      <c r="I51" s="19" t="s">
        <v>75</v>
      </c>
      <c r="J51" s="18">
        <v>12292</v>
      </c>
      <c r="K51" s="100"/>
      <c r="L51" s="100"/>
      <c r="M51" s="101"/>
      <c r="N51" s="17">
        <f>N52</f>
        <v>5018067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0</v>
      </c>
      <c r="AL51" s="92">
        <v>0</v>
      </c>
      <c r="AM51" s="2"/>
    </row>
    <row r="52" spans="1:42" ht="58.5" customHeight="1">
      <c r="A52" s="98" t="s">
        <v>80</v>
      </c>
      <c r="B52" s="98"/>
      <c r="C52" s="98"/>
      <c r="D52" s="98"/>
      <c r="E52" s="99"/>
      <c r="F52" s="20">
        <v>1</v>
      </c>
      <c r="G52" s="20">
        <v>13</v>
      </c>
      <c r="H52" s="85" t="s">
        <v>78</v>
      </c>
      <c r="I52" s="19">
        <v>100</v>
      </c>
      <c r="J52" s="18">
        <v>12292</v>
      </c>
      <c r="K52" s="100"/>
      <c r="L52" s="100"/>
      <c r="M52" s="101"/>
      <c r="N52" s="17">
        <f>N53</f>
        <v>5018067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0</v>
      </c>
      <c r="AL52" s="92">
        <v>0</v>
      </c>
      <c r="AM52" s="2"/>
    </row>
    <row r="53" spans="1:42" ht="37.5" customHeight="1">
      <c r="A53" s="98" t="s">
        <v>82</v>
      </c>
      <c r="B53" s="98"/>
      <c r="C53" s="98"/>
      <c r="D53" s="98"/>
      <c r="E53" s="99"/>
      <c r="F53" s="20">
        <v>1</v>
      </c>
      <c r="G53" s="20">
        <v>13</v>
      </c>
      <c r="H53" s="85" t="s">
        <v>78</v>
      </c>
      <c r="I53" s="19">
        <v>110</v>
      </c>
      <c r="J53" s="18">
        <v>12292</v>
      </c>
      <c r="K53" s="100"/>
      <c r="L53" s="100"/>
      <c r="M53" s="101"/>
      <c r="N53" s="17">
        <v>5018067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v>0</v>
      </c>
      <c r="AL53" s="92">
        <v>0</v>
      </c>
      <c r="AM53" s="2"/>
    </row>
    <row r="54" spans="1:42" ht="29.25" customHeight="1">
      <c r="A54" s="98" t="s">
        <v>6</v>
      </c>
      <c r="B54" s="98"/>
      <c r="C54" s="98"/>
      <c r="D54" s="98"/>
      <c r="E54" s="99"/>
      <c r="F54" s="20">
        <v>1</v>
      </c>
      <c r="G54" s="20">
        <v>13</v>
      </c>
      <c r="H54" s="85" t="s">
        <v>111</v>
      </c>
      <c r="I54" s="19">
        <v>200</v>
      </c>
      <c r="J54" s="18">
        <v>12292</v>
      </c>
      <c r="K54" s="100"/>
      <c r="L54" s="100"/>
      <c r="M54" s="101"/>
      <c r="N54" s="17">
        <f>N55</f>
        <v>277000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v>0</v>
      </c>
      <c r="AL54" s="92">
        <v>0</v>
      </c>
      <c r="AM54" s="2"/>
    </row>
    <row r="55" spans="1:42" ht="42.75" customHeight="1">
      <c r="A55" s="98" t="s">
        <v>1</v>
      </c>
      <c r="B55" s="98"/>
      <c r="C55" s="98"/>
      <c r="D55" s="98"/>
      <c r="E55" s="99"/>
      <c r="F55" s="20">
        <v>1</v>
      </c>
      <c r="G55" s="20">
        <v>13</v>
      </c>
      <c r="H55" s="85" t="s">
        <v>111</v>
      </c>
      <c r="I55" s="19">
        <v>240</v>
      </c>
      <c r="J55" s="18">
        <v>12292</v>
      </c>
      <c r="K55" s="100"/>
      <c r="L55" s="100"/>
      <c r="M55" s="101"/>
      <c r="N55" s="17">
        <v>277000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v>0</v>
      </c>
      <c r="AL55" s="92">
        <v>0</v>
      </c>
      <c r="AM55" s="2"/>
    </row>
    <row r="56" spans="1:42" ht="54" customHeight="1">
      <c r="A56" s="98" t="s">
        <v>80</v>
      </c>
      <c r="B56" s="98"/>
      <c r="C56" s="98"/>
      <c r="D56" s="98"/>
      <c r="E56" s="99"/>
      <c r="F56" s="20">
        <v>1</v>
      </c>
      <c r="G56" s="20">
        <v>13</v>
      </c>
      <c r="H56" s="85" t="s">
        <v>84</v>
      </c>
      <c r="I56" s="19" t="s">
        <v>75</v>
      </c>
      <c r="J56" s="18">
        <v>12292</v>
      </c>
      <c r="K56" s="100"/>
      <c r="L56" s="100"/>
      <c r="M56" s="101"/>
      <c r="N56" s="17">
        <v>0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v>1500000</v>
      </c>
      <c r="AL56" s="92">
        <v>2000000</v>
      </c>
      <c r="AM56" s="2"/>
    </row>
    <row r="57" spans="1:42" ht="54" customHeight="1">
      <c r="A57" s="98" t="s">
        <v>80</v>
      </c>
      <c r="B57" s="98"/>
      <c r="C57" s="98"/>
      <c r="D57" s="98"/>
      <c r="E57" s="99"/>
      <c r="F57" s="20">
        <v>1</v>
      </c>
      <c r="G57" s="20">
        <v>13</v>
      </c>
      <c r="H57" s="85" t="s">
        <v>84</v>
      </c>
      <c r="I57" s="19">
        <v>100</v>
      </c>
      <c r="J57" s="18">
        <v>12292</v>
      </c>
      <c r="K57" s="100"/>
      <c r="L57" s="100"/>
      <c r="M57" s="101"/>
      <c r="N57" s="17">
        <v>0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v>1500000</v>
      </c>
      <c r="AL57" s="92">
        <v>2000000</v>
      </c>
      <c r="AM57" s="2"/>
    </row>
    <row r="58" spans="1:42" ht="37.5" customHeight="1">
      <c r="A58" s="98" t="s">
        <v>82</v>
      </c>
      <c r="B58" s="98"/>
      <c r="C58" s="98"/>
      <c r="D58" s="98"/>
      <c r="E58" s="99"/>
      <c r="F58" s="20">
        <v>1</v>
      </c>
      <c r="G58" s="20">
        <v>13</v>
      </c>
      <c r="H58" s="85" t="s">
        <v>84</v>
      </c>
      <c r="I58" s="19">
        <v>110</v>
      </c>
      <c r="J58" s="18">
        <v>12292</v>
      </c>
      <c r="K58" s="100"/>
      <c r="L58" s="100"/>
      <c r="M58" s="101"/>
      <c r="N58" s="17">
        <v>0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1500000</v>
      </c>
      <c r="AL58" s="92">
        <v>2000000</v>
      </c>
      <c r="AM58" s="2"/>
    </row>
    <row r="59" spans="1:42" ht="11.25" customHeight="1">
      <c r="A59" s="98" t="s">
        <v>15</v>
      </c>
      <c r="B59" s="98"/>
      <c r="C59" s="98"/>
      <c r="D59" s="98"/>
      <c r="E59" s="99"/>
      <c r="F59" s="20">
        <v>2</v>
      </c>
      <c r="G59" s="20" t="s">
        <v>75</v>
      </c>
      <c r="H59" s="85" t="s">
        <v>75</v>
      </c>
      <c r="I59" s="19" t="s">
        <v>75</v>
      </c>
      <c r="J59" s="18">
        <v>11133</v>
      </c>
      <c r="K59" s="100"/>
      <c r="L59" s="100"/>
      <c r="M59" s="101"/>
      <c r="N59" s="17">
        <f>N60</f>
        <v>121321.4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f>AK60</f>
        <v>117654</v>
      </c>
      <c r="AL59" s="92">
        <f>AL60</f>
        <v>121828.8</v>
      </c>
      <c r="AM59" s="2"/>
    </row>
    <row r="60" spans="1:42" ht="11.25" customHeight="1">
      <c r="A60" s="98" t="s">
        <v>14</v>
      </c>
      <c r="B60" s="98"/>
      <c r="C60" s="98"/>
      <c r="D60" s="98"/>
      <c r="E60" s="99"/>
      <c r="F60" s="20">
        <v>2</v>
      </c>
      <c r="G60" s="20">
        <v>3</v>
      </c>
      <c r="H60" s="85" t="s">
        <v>75</v>
      </c>
      <c r="I60" s="19" t="s">
        <v>75</v>
      </c>
      <c r="J60" s="18">
        <v>11133</v>
      </c>
      <c r="K60" s="100"/>
      <c r="L60" s="100"/>
      <c r="M60" s="101"/>
      <c r="N60" s="17">
        <f>N61+N63</f>
        <v>121321.4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f>AK61+AK63</f>
        <v>117654</v>
      </c>
      <c r="AL60" s="92">
        <f>AL61+AL63</f>
        <v>121828.8</v>
      </c>
      <c r="AM60" s="2"/>
    </row>
    <row r="61" spans="1:42" ht="47.25" customHeight="1">
      <c r="A61" s="98" t="s">
        <v>13</v>
      </c>
      <c r="B61" s="98"/>
      <c r="C61" s="98"/>
      <c r="D61" s="98"/>
      <c r="E61" s="99"/>
      <c r="F61" s="20">
        <v>2</v>
      </c>
      <c r="G61" s="20">
        <v>3</v>
      </c>
      <c r="H61" s="85" t="s">
        <v>57</v>
      </c>
      <c r="I61" s="19">
        <v>100</v>
      </c>
      <c r="J61" s="18">
        <v>11133</v>
      </c>
      <c r="K61" s="100"/>
      <c r="L61" s="100"/>
      <c r="M61" s="101"/>
      <c r="N61" s="17">
        <f>N62</f>
        <v>114838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v>113822</v>
      </c>
      <c r="AL61" s="92">
        <v>121780</v>
      </c>
      <c r="AM61" s="2"/>
    </row>
    <row r="62" spans="1:42" ht="32.25" customHeight="1">
      <c r="A62" s="98" t="s">
        <v>19</v>
      </c>
      <c r="B62" s="98"/>
      <c r="C62" s="98"/>
      <c r="D62" s="98"/>
      <c r="E62" s="99"/>
      <c r="F62" s="20">
        <v>2</v>
      </c>
      <c r="G62" s="20">
        <v>3</v>
      </c>
      <c r="H62" s="85" t="s">
        <v>57</v>
      </c>
      <c r="I62" s="19">
        <v>120</v>
      </c>
      <c r="J62" s="18">
        <v>11133</v>
      </c>
      <c r="K62" s="100"/>
      <c r="L62" s="100"/>
      <c r="M62" s="101"/>
      <c r="N62" s="17">
        <v>114838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v>113822</v>
      </c>
      <c r="AL62" s="92">
        <v>121780</v>
      </c>
      <c r="AM62" s="2"/>
      <c r="AP62" s="1" t="s">
        <v>75</v>
      </c>
    </row>
    <row r="63" spans="1:42" ht="32.25" customHeight="1">
      <c r="A63" s="98" t="s">
        <v>1</v>
      </c>
      <c r="B63" s="98"/>
      <c r="C63" s="98"/>
      <c r="D63" s="98"/>
      <c r="E63" s="99"/>
      <c r="F63" s="20">
        <v>2</v>
      </c>
      <c r="G63" s="20">
        <v>3</v>
      </c>
      <c r="H63" s="85" t="s">
        <v>57</v>
      </c>
      <c r="I63" s="19">
        <v>200</v>
      </c>
      <c r="J63" s="18">
        <v>11133</v>
      </c>
      <c r="K63" s="100"/>
      <c r="L63" s="100"/>
      <c r="M63" s="101"/>
      <c r="N63" s="17">
        <f>N64</f>
        <v>6483.4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v>3832</v>
      </c>
      <c r="AL63" s="92">
        <v>48.8</v>
      </c>
      <c r="AM63" s="2"/>
    </row>
    <row r="64" spans="1:42" ht="32.25" customHeight="1">
      <c r="A64" s="98" t="s">
        <v>1</v>
      </c>
      <c r="B64" s="98"/>
      <c r="C64" s="98"/>
      <c r="D64" s="98"/>
      <c r="E64" s="99"/>
      <c r="F64" s="20">
        <v>2</v>
      </c>
      <c r="G64" s="20">
        <v>3</v>
      </c>
      <c r="H64" s="85" t="s">
        <v>57</v>
      </c>
      <c r="I64" s="19">
        <v>240</v>
      </c>
      <c r="J64" s="18">
        <v>11133</v>
      </c>
      <c r="K64" s="100"/>
      <c r="L64" s="100"/>
      <c r="M64" s="101"/>
      <c r="N64" s="17">
        <v>6483.4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3832</v>
      </c>
      <c r="AL64" s="92">
        <v>48.8</v>
      </c>
      <c r="AM64" s="2"/>
    </row>
    <row r="65" spans="1:39" ht="11.25" customHeight="1">
      <c r="A65" s="98" t="s">
        <v>99</v>
      </c>
      <c r="B65" s="98"/>
      <c r="C65" s="98"/>
      <c r="D65" s="98"/>
      <c r="E65" s="99"/>
      <c r="F65" s="20">
        <v>3</v>
      </c>
      <c r="G65" s="20" t="s">
        <v>75</v>
      </c>
      <c r="H65" s="85" t="s">
        <v>75</v>
      </c>
      <c r="I65" s="19" t="s">
        <v>75</v>
      </c>
      <c r="J65" s="18">
        <v>10000</v>
      </c>
      <c r="K65" s="100"/>
      <c r="L65" s="100"/>
      <c r="M65" s="101"/>
      <c r="N65" s="17">
        <f>N66</f>
        <v>319300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f>AK66</f>
        <v>0</v>
      </c>
      <c r="AL65" s="92">
        <f>AL66</f>
        <v>0</v>
      </c>
      <c r="AM65" s="2"/>
    </row>
    <row r="66" spans="1:39" ht="20.25" customHeight="1">
      <c r="A66" s="98" t="s">
        <v>100</v>
      </c>
      <c r="B66" s="98"/>
      <c r="C66" s="98"/>
      <c r="D66" s="98"/>
      <c r="E66" s="99"/>
      <c r="F66" s="20">
        <v>3</v>
      </c>
      <c r="G66" s="20">
        <v>10</v>
      </c>
      <c r="H66" s="85" t="s">
        <v>75</v>
      </c>
      <c r="I66" s="19" t="s">
        <v>75</v>
      </c>
      <c r="J66" s="18">
        <v>12257</v>
      </c>
      <c r="K66" s="100"/>
      <c r="L66" s="100"/>
      <c r="M66" s="101"/>
      <c r="N66" s="17">
        <f>N67+N69</f>
        <v>319300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f>AK69</f>
        <v>0</v>
      </c>
      <c r="AL66" s="92">
        <f>AL69</f>
        <v>0</v>
      </c>
      <c r="AM66" s="2"/>
    </row>
    <row r="67" spans="1:39" ht="34.5" customHeight="1">
      <c r="A67" s="98" t="s">
        <v>1</v>
      </c>
      <c r="B67" s="98"/>
      <c r="C67" s="98"/>
      <c r="D67" s="98"/>
      <c r="E67" s="99"/>
      <c r="F67" s="20">
        <v>3</v>
      </c>
      <c r="G67" s="20">
        <v>10</v>
      </c>
      <c r="H67" s="85" t="s">
        <v>56</v>
      </c>
      <c r="I67" s="19">
        <v>200</v>
      </c>
      <c r="J67" s="18">
        <v>12257</v>
      </c>
      <c r="K67" s="100"/>
      <c r="L67" s="100"/>
      <c r="M67" s="101"/>
      <c r="N67" s="17">
        <f>N68</f>
        <v>20000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v>0</v>
      </c>
      <c r="AL67" s="92">
        <v>0</v>
      </c>
      <c r="AM67" s="2"/>
    </row>
    <row r="68" spans="1:39" ht="42.75" customHeight="1">
      <c r="A68" s="98" t="s">
        <v>1</v>
      </c>
      <c r="B68" s="98"/>
      <c r="C68" s="98"/>
      <c r="D68" s="98"/>
      <c r="E68" s="99"/>
      <c r="F68" s="20">
        <v>3</v>
      </c>
      <c r="G68" s="20">
        <v>10</v>
      </c>
      <c r="H68" s="85" t="s">
        <v>56</v>
      </c>
      <c r="I68" s="19">
        <v>240</v>
      </c>
      <c r="J68" s="18">
        <v>12257</v>
      </c>
      <c r="K68" s="100"/>
      <c r="L68" s="100"/>
      <c r="M68" s="101"/>
      <c r="N68" s="17">
        <v>20000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v>0</v>
      </c>
      <c r="AL68" s="92">
        <v>0</v>
      </c>
      <c r="AM68" s="2"/>
    </row>
    <row r="69" spans="1:39" ht="34.5" customHeight="1">
      <c r="A69" s="98" t="s">
        <v>1</v>
      </c>
      <c r="B69" s="98"/>
      <c r="C69" s="98"/>
      <c r="D69" s="98"/>
      <c r="E69" s="99"/>
      <c r="F69" s="20">
        <v>3</v>
      </c>
      <c r="G69" s="20">
        <v>10</v>
      </c>
      <c r="H69" s="85" t="s">
        <v>98</v>
      </c>
      <c r="I69" s="19">
        <v>200</v>
      </c>
      <c r="J69" s="18">
        <v>12257</v>
      </c>
      <c r="K69" s="100"/>
      <c r="L69" s="100"/>
      <c r="M69" s="101"/>
      <c r="N69" s="17">
        <f>N70</f>
        <v>299300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v>0</v>
      </c>
      <c r="AL69" s="92">
        <v>0</v>
      </c>
      <c r="AM69" s="2"/>
    </row>
    <row r="70" spans="1:39" ht="42.75" customHeight="1">
      <c r="A70" s="98" t="s">
        <v>1</v>
      </c>
      <c r="B70" s="98"/>
      <c r="C70" s="98"/>
      <c r="D70" s="98"/>
      <c r="E70" s="99"/>
      <c r="F70" s="20">
        <v>3</v>
      </c>
      <c r="G70" s="20">
        <v>10</v>
      </c>
      <c r="H70" s="85" t="s">
        <v>98</v>
      </c>
      <c r="I70" s="19">
        <v>240</v>
      </c>
      <c r="J70" s="18">
        <v>12257</v>
      </c>
      <c r="K70" s="100"/>
      <c r="L70" s="100"/>
      <c r="M70" s="101"/>
      <c r="N70" s="17">
        <v>299300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0</v>
      </c>
      <c r="AL70" s="92">
        <v>0</v>
      </c>
      <c r="AM70" s="2"/>
    </row>
    <row r="71" spans="1:39" ht="11.25" customHeight="1">
      <c r="A71" s="98" t="s">
        <v>12</v>
      </c>
      <c r="B71" s="98"/>
      <c r="C71" s="98"/>
      <c r="D71" s="98"/>
      <c r="E71" s="99"/>
      <c r="F71" s="20">
        <v>4</v>
      </c>
      <c r="G71" s="20" t="s">
        <v>75</v>
      </c>
      <c r="H71" s="85" t="s">
        <v>75</v>
      </c>
      <c r="I71" s="19" t="s">
        <v>75</v>
      </c>
      <c r="J71" s="18">
        <v>10000</v>
      </c>
      <c r="K71" s="100"/>
      <c r="L71" s="100"/>
      <c r="M71" s="101"/>
      <c r="N71" s="17">
        <f>N72+N75</f>
        <v>1847971.82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f>AK72+AK75</f>
        <v>440700</v>
      </c>
      <c r="AL71" s="92">
        <f>AL72+AL75</f>
        <v>464650</v>
      </c>
      <c r="AM71" s="2"/>
    </row>
    <row r="72" spans="1:39" ht="12.75" customHeight="1">
      <c r="A72" s="98" t="s">
        <v>11</v>
      </c>
      <c r="B72" s="98"/>
      <c r="C72" s="98"/>
      <c r="D72" s="98"/>
      <c r="E72" s="99"/>
      <c r="F72" s="20">
        <v>4</v>
      </c>
      <c r="G72" s="20">
        <v>9</v>
      </c>
      <c r="H72" s="85" t="s">
        <v>75</v>
      </c>
      <c r="I72" s="19" t="s">
        <v>75</v>
      </c>
      <c r="J72" s="18">
        <v>12257</v>
      </c>
      <c r="K72" s="100"/>
      <c r="L72" s="100"/>
      <c r="M72" s="101"/>
      <c r="N72" s="17">
        <f>N73</f>
        <v>564842.47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f>AK73</f>
        <v>440700</v>
      </c>
      <c r="AL72" s="92">
        <f>AL73</f>
        <v>464650</v>
      </c>
      <c r="AM72" s="2"/>
    </row>
    <row r="73" spans="1:39" ht="53.25" customHeight="1">
      <c r="A73" s="98" t="s">
        <v>71</v>
      </c>
      <c r="B73" s="98"/>
      <c r="C73" s="98"/>
      <c r="D73" s="98"/>
      <c r="E73" s="99"/>
      <c r="F73" s="20">
        <v>4</v>
      </c>
      <c r="G73" s="20">
        <v>9</v>
      </c>
      <c r="H73" s="85" t="s">
        <v>58</v>
      </c>
      <c r="I73" s="19">
        <v>200</v>
      </c>
      <c r="J73" s="18">
        <v>12257</v>
      </c>
      <c r="K73" s="100"/>
      <c r="L73" s="100"/>
      <c r="M73" s="101"/>
      <c r="N73" s="17">
        <f>N74</f>
        <v>564842.47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440700</v>
      </c>
      <c r="AL73" s="92">
        <v>464650</v>
      </c>
      <c r="AM73" s="2"/>
    </row>
    <row r="74" spans="1:39" ht="42.75" customHeight="1">
      <c r="A74" s="98" t="s">
        <v>1</v>
      </c>
      <c r="B74" s="98"/>
      <c r="C74" s="98"/>
      <c r="D74" s="98"/>
      <c r="E74" s="99"/>
      <c r="F74" s="20">
        <v>4</v>
      </c>
      <c r="G74" s="20">
        <v>9</v>
      </c>
      <c r="H74" s="85" t="s">
        <v>58</v>
      </c>
      <c r="I74" s="19">
        <v>240</v>
      </c>
      <c r="J74" s="18">
        <v>12257</v>
      </c>
      <c r="K74" s="100"/>
      <c r="L74" s="100"/>
      <c r="M74" s="101"/>
      <c r="N74" s="17">
        <v>564842.47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v>440700</v>
      </c>
      <c r="AL74" s="92">
        <v>464650</v>
      </c>
      <c r="AM74" s="2"/>
    </row>
    <row r="75" spans="1:39" ht="76.5" customHeight="1">
      <c r="A75" s="98" t="s">
        <v>72</v>
      </c>
      <c r="B75" s="98"/>
      <c r="C75" s="98"/>
      <c r="D75" s="98"/>
      <c r="E75" s="99"/>
      <c r="F75" s="20">
        <v>4</v>
      </c>
      <c r="G75" s="20">
        <v>12</v>
      </c>
      <c r="H75" s="85" t="s">
        <v>75</v>
      </c>
      <c r="I75" s="19" t="s">
        <v>75</v>
      </c>
      <c r="J75" s="18">
        <v>12292</v>
      </c>
      <c r="K75" s="100"/>
      <c r="L75" s="100"/>
      <c r="M75" s="101"/>
      <c r="N75" s="17">
        <f>N76+N78+N80+N82</f>
        <v>1283129.3500000001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f>AK80</f>
        <v>0</v>
      </c>
      <c r="AL75" s="92">
        <f>AL80</f>
        <v>0</v>
      </c>
      <c r="AM75" s="2"/>
    </row>
    <row r="76" spans="1:39" ht="21.75" customHeight="1">
      <c r="A76" s="98" t="s">
        <v>6</v>
      </c>
      <c r="B76" s="98"/>
      <c r="C76" s="98"/>
      <c r="D76" s="98"/>
      <c r="E76" s="99"/>
      <c r="F76" s="20">
        <v>4</v>
      </c>
      <c r="G76" s="20">
        <v>12</v>
      </c>
      <c r="H76" s="85" t="s">
        <v>78</v>
      </c>
      <c r="I76" s="19">
        <v>200</v>
      </c>
      <c r="J76" s="18">
        <v>10100</v>
      </c>
      <c r="K76" s="100"/>
      <c r="L76" s="100"/>
      <c r="M76" s="101"/>
      <c r="N76" s="17">
        <v>30163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v>0</v>
      </c>
      <c r="AL76" s="92">
        <v>0</v>
      </c>
      <c r="AM76" s="2"/>
    </row>
    <row r="77" spans="1:39" ht="32.25" customHeight="1">
      <c r="A77" s="98" t="s">
        <v>1</v>
      </c>
      <c r="B77" s="98"/>
      <c r="C77" s="98"/>
      <c r="D77" s="98"/>
      <c r="E77" s="99"/>
      <c r="F77" s="20">
        <v>4</v>
      </c>
      <c r="G77" s="20">
        <v>12</v>
      </c>
      <c r="H77" s="85" t="s">
        <v>78</v>
      </c>
      <c r="I77" s="19">
        <v>240</v>
      </c>
      <c r="J77" s="18">
        <v>12292</v>
      </c>
      <c r="K77" s="100"/>
      <c r="L77" s="100"/>
      <c r="M77" s="101"/>
      <c r="N77" s="17">
        <v>30163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21.75" customHeight="1">
      <c r="A78" s="98" t="s">
        <v>6</v>
      </c>
      <c r="B78" s="98"/>
      <c r="C78" s="98"/>
      <c r="D78" s="98"/>
      <c r="E78" s="99"/>
      <c r="F78" s="20">
        <v>4</v>
      </c>
      <c r="G78" s="20">
        <v>12</v>
      </c>
      <c r="H78" s="85" t="s">
        <v>109</v>
      </c>
      <c r="I78" s="19">
        <v>200</v>
      </c>
      <c r="J78" s="18">
        <v>10100</v>
      </c>
      <c r="K78" s="100"/>
      <c r="L78" s="100"/>
      <c r="M78" s="101"/>
      <c r="N78" s="17">
        <f>N79</f>
        <v>684163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2.25" customHeight="1">
      <c r="A79" s="98" t="s">
        <v>1</v>
      </c>
      <c r="B79" s="98"/>
      <c r="C79" s="98"/>
      <c r="D79" s="98"/>
      <c r="E79" s="99"/>
      <c r="F79" s="20">
        <v>4</v>
      </c>
      <c r="G79" s="20">
        <v>12</v>
      </c>
      <c r="H79" s="85" t="s">
        <v>109</v>
      </c>
      <c r="I79" s="19">
        <v>240</v>
      </c>
      <c r="J79" s="18">
        <v>12292</v>
      </c>
      <c r="K79" s="100"/>
      <c r="L79" s="100"/>
      <c r="M79" s="101"/>
      <c r="N79" s="17">
        <v>684163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21.75" customHeight="1">
      <c r="A80" s="98" t="s">
        <v>6</v>
      </c>
      <c r="B80" s="98"/>
      <c r="C80" s="98"/>
      <c r="D80" s="98"/>
      <c r="E80" s="99"/>
      <c r="F80" s="20">
        <v>4</v>
      </c>
      <c r="G80" s="20">
        <v>12</v>
      </c>
      <c r="H80" s="85" t="s">
        <v>68</v>
      </c>
      <c r="I80" s="19">
        <v>200</v>
      </c>
      <c r="J80" s="18">
        <v>10100</v>
      </c>
      <c r="K80" s="100"/>
      <c r="L80" s="100"/>
      <c r="M80" s="101"/>
      <c r="N80" s="17">
        <f>N81</f>
        <v>556803.35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32.25" customHeight="1">
      <c r="A81" s="98" t="s">
        <v>1</v>
      </c>
      <c r="B81" s="98"/>
      <c r="C81" s="98"/>
      <c r="D81" s="98"/>
      <c r="E81" s="99"/>
      <c r="F81" s="20">
        <v>4</v>
      </c>
      <c r="G81" s="20">
        <v>12</v>
      </c>
      <c r="H81" s="85" t="s">
        <v>68</v>
      </c>
      <c r="I81" s="19">
        <v>240</v>
      </c>
      <c r="J81" s="18">
        <v>12292</v>
      </c>
      <c r="K81" s="100"/>
      <c r="L81" s="100"/>
      <c r="M81" s="101"/>
      <c r="N81" s="17">
        <v>556803.35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v>0</v>
      </c>
      <c r="AL81" s="92">
        <v>0</v>
      </c>
      <c r="AM81" s="2"/>
    </row>
    <row r="82" spans="1:39" ht="21.75" customHeight="1">
      <c r="A82" s="98" t="s">
        <v>6</v>
      </c>
      <c r="B82" s="98"/>
      <c r="C82" s="98"/>
      <c r="D82" s="98"/>
      <c r="E82" s="99"/>
      <c r="F82" s="20">
        <v>4</v>
      </c>
      <c r="G82" s="20">
        <v>12</v>
      </c>
      <c r="H82" s="85" t="s">
        <v>68</v>
      </c>
      <c r="I82" s="19">
        <v>400</v>
      </c>
      <c r="J82" s="18">
        <v>10100</v>
      </c>
      <c r="K82" s="100"/>
      <c r="L82" s="100"/>
      <c r="M82" s="101"/>
      <c r="N82" s="17">
        <f>N83</f>
        <v>12000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32.25" customHeight="1">
      <c r="A83" s="98" t="s">
        <v>1</v>
      </c>
      <c r="B83" s="98"/>
      <c r="C83" s="98"/>
      <c r="D83" s="98"/>
      <c r="E83" s="99"/>
      <c r="F83" s="20">
        <v>4</v>
      </c>
      <c r="G83" s="20">
        <v>12</v>
      </c>
      <c r="H83" s="85" t="s">
        <v>68</v>
      </c>
      <c r="I83" s="19">
        <v>414</v>
      </c>
      <c r="J83" s="18">
        <v>12292</v>
      </c>
      <c r="K83" s="100"/>
      <c r="L83" s="100"/>
      <c r="M83" s="101"/>
      <c r="N83" s="17">
        <v>12000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11.25" customHeight="1">
      <c r="A84" s="98" t="s">
        <v>10</v>
      </c>
      <c r="B84" s="98"/>
      <c r="C84" s="98"/>
      <c r="D84" s="98"/>
      <c r="E84" s="99"/>
      <c r="F84" s="20">
        <v>5</v>
      </c>
      <c r="G84" s="20" t="s">
        <v>75</v>
      </c>
      <c r="H84" s="85" t="s">
        <v>75</v>
      </c>
      <c r="I84" s="19" t="s">
        <v>75</v>
      </c>
      <c r="J84" s="18">
        <v>10000</v>
      </c>
      <c r="K84" s="100"/>
      <c r="L84" s="100"/>
      <c r="M84" s="101"/>
      <c r="N84" s="17">
        <f>N85</f>
        <v>1760782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f>AK85</f>
        <v>0</v>
      </c>
      <c r="AL84" s="92">
        <f>AL85</f>
        <v>0</v>
      </c>
      <c r="AM84" s="2"/>
    </row>
    <row r="85" spans="1:39" ht="11.25" customHeight="1">
      <c r="A85" s="98" t="s">
        <v>9</v>
      </c>
      <c r="B85" s="98"/>
      <c r="C85" s="98"/>
      <c r="D85" s="98"/>
      <c r="E85" s="99"/>
      <c r="F85" s="20">
        <v>5</v>
      </c>
      <c r="G85" s="20">
        <v>3</v>
      </c>
      <c r="H85" s="85" t="s">
        <v>75</v>
      </c>
      <c r="I85" s="19" t="s">
        <v>75</v>
      </c>
      <c r="J85" s="18">
        <v>12274</v>
      </c>
      <c r="K85" s="100"/>
      <c r="L85" s="100"/>
      <c r="M85" s="101"/>
      <c r="N85" s="17">
        <f>N86+N88+N90+N92+N94</f>
        <v>1760782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18" customHeight="1">
      <c r="A86" s="98" t="s">
        <v>106</v>
      </c>
      <c r="B86" s="98"/>
      <c r="C86" s="98"/>
      <c r="D86" s="98"/>
      <c r="E86" s="99"/>
      <c r="F86" s="20">
        <v>5</v>
      </c>
      <c r="G86" s="20">
        <v>3</v>
      </c>
      <c r="H86" s="85" t="s">
        <v>101</v>
      </c>
      <c r="I86" s="19">
        <v>200</v>
      </c>
      <c r="J86" s="18">
        <v>12274</v>
      </c>
      <c r="K86" s="100"/>
      <c r="L86" s="100"/>
      <c r="M86" s="101"/>
      <c r="N86" s="17">
        <f>N87</f>
        <v>1121755.3799999999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38.25" customHeight="1">
      <c r="A87" s="98" t="s">
        <v>1</v>
      </c>
      <c r="B87" s="98"/>
      <c r="C87" s="98"/>
      <c r="D87" s="98"/>
      <c r="E87" s="99"/>
      <c r="F87" s="20">
        <v>5</v>
      </c>
      <c r="G87" s="20">
        <v>3</v>
      </c>
      <c r="H87" s="85" t="s">
        <v>101</v>
      </c>
      <c r="I87" s="19">
        <v>240</v>
      </c>
      <c r="J87" s="18">
        <v>12274</v>
      </c>
      <c r="K87" s="100"/>
      <c r="L87" s="100"/>
      <c r="M87" s="101"/>
      <c r="N87" s="17">
        <v>1121755.3799999999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v>0</v>
      </c>
      <c r="AL87" s="92">
        <v>0</v>
      </c>
      <c r="AM87" s="2"/>
    </row>
    <row r="88" spans="1:39" ht="21.75" customHeight="1">
      <c r="A88" s="98" t="s">
        <v>102</v>
      </c>
      <c r="B88" s="98"/>
      <c r="C88" s="98"/>
      <c r="D88" s="98"/>
      <c r="E88" s="99"/>
      <c r="F88" s="20">
        <v>5</v>
      </c>
      <c r="G88" s="20">
        <v>3</v>
      </c>
      <c r="H88" s="85" t="s">
        <v>103</v>
      </c>
      <c r="I88" s="19">
        <v>200</v>
      </c>
      <c r="J88" s="18">
        <v>12274</v>
      </c>
      <c r="K88" s="100"/>
      <c r="L88" s="100"/>
      <c r="M88" s="101"/>
      <c r="N88" s="17">
        <f>N89</f>
        <v>224351.08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v>0</v>
      </c>
      <c r="AL88" s="92">
        <v>0</v>
      </c>
      <c r="AM88" s="2"/>
    </row>
    <row r="89" spans="1:39" ht="21.75" customHeight="1">
      <c r="A89" s="98" t="s">
        <v>1</v>
      </c>
      <c r="B89" s="98"/>
      <c r="C89" s="98"/>
      <c r="D89" s="98"/>
      <c r="E89" s="99"/>
      <c r="F89" s="20">
        <v>5</v>
      </c>
      <c r="G89" s="20">
        <v>3</v>
      </c>
      <c r="H89" s="85" t="s">
        <v>103</v>
      </c>
      <c r="I89" s="19">
        <v>240</v>
      </c>
      <c r="J89" s="18">
        <v>12274</v>
      </c>
      <c r="K89" s="100"/>
      <c r="L89" s="100"/>
      <c r="M89" s="101"/>
      <c r="N89" s="17">
        <v>224351.08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v>0</v>
      </c>
      <c r="AL89" s="92">
        <v>0</v>
      </c>
      <c r="AM89" s="2"/>
    </row>
    <row r="90" spans="1:39" ht="21.75" customHeight="1">
      <c r="A90" s="98" t="s">
        <v>104</v>
      </c>
      <c r="B90" s="98"/>
      <c r="C90" s="98"/>
      <c r="D90" s="98"/>
      <c r="E90" s="99"/>
      <c r="F90" s="20">
        <v>5</v>
      </c>
      <c r="G90" s="20">
        <v>3</v>
      </c>
      <c r="H90" s="85" t="s">
        <v>105</v>
      </c>
      <c r="I90" s="19">
        <v>200</v>
      </c>
      <c r="J90" s="18">
        <v>12274</v>
      </c>
      <c r="K90" s="100"/>
      <c r="L90" s="100"/>
      <c r="M90" s="101"/>
      <c r="N90" s="17">
        <f>N91</f>
        <v>112175.54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v>0</v>
      </c>
      <c r="AL90" s="92">
        <v>0</v>
      </c>
      <c r="AM90" s="2"/>
    </row>
    <row r="91" spans="1:39" ht="21.75" customHeight="1">
      <c r="A91" s="98" t="s">
        <v>1</v>
      </c>
      <c r="B91" s="98"/>
      <c r="C91" s="98"/>
      <c r="D91" s="98"/>
      <c r="E91" s="99"/>
      <c r="F91" s="20">
        <v>5</v>
      </c>
      <c r="G91" s="20">
        <v>3</v>
      </c>
      <c r="H91" s="85" t="s">
        <v>105</v>
      </c>
      <c r="I91" s="19">
        <v>240</v>
      </c>
      <c r="J91" s="18">
        <v>12274</v>
      </c>
      <c r="K91" s="100"/>
      <c r="L91" s="100"/>
      <c r="M91" s="101"/>
      <c r="N91" s="17">
        <v>112175.54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71.25" customHeight="1">
      <c r="A92" s="98" t="s">
        <v>73</v>
      </c>
      <c r="B92" s="98"/>
      <c r="C92" s="98"/>
      <c r="D92" s="98"/>
      <c r="E92" s="99"/>
      <c r="F92" s="20">
        <v>5</v>
      </c>
      <c r="G92" s="20">
        <v>3</v>
      </c>
      <c r="H92" s="85" t="s">
        <v>59</v>
      </c>
      <c r="I92" s="19">
        <v>200</v>
      </c>
      <c r="J92" s="18">
        <v>12274</v>
      </c>
      <c r="K92" s="100"/>
      <c r="L92" s="100"/>
      <c r="M92" s="101"/>
      <c r="N92" s="17">
        <v>260000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v>0</v>
      </c>
      <c r="AL92" s="92">
        <v>0</v>
      </c>
      <c r="AM92" s="2"/>
    </row>
    <row r="93" spans="1:39" ht="38.25" customHeight="1">
      <c r="A93" s="98" t="s">
        <v>1</v>
      </c>
      <c r="B93" s="98"/>
      <c r="C93" s="98"/>
      <c r="D93" s="98"/>
      <c r="E93" s="99"/>
      <c r="F93" s="20">
        <v>5</v>
      </c>
      <c r="G93" s="20">
        <v>3</v>
      </c>
      <c r="H93" s="85" t="s">
        <v>59</v>
      </c>
      <c r="I93" s="19">
        <v>240</v>
      </c>
      <c r="J93" s="18">
        <v>12274</v>
      </c>
      <c r="K93" s="100"/>
      <c r="L93" s="100"/>
      <c r="M93" s="101"/>
      <c r="N93" s="17">
        <v>260000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v>0</v>
      </c>
      <c r="AL93" s="92">
        <v>0</v>
      </c>
      <c r="AM93" s="2"/>
    </row>
    <row r="94" spans="1:39" ht="71.25" customHeight="1">
      <c r="A94" s="98" t="s">
        <v>73</v>
      </c>
      <c r="B94" s="98"/>
      <c r="C94" s="98"/>
      <c r="D94" s="98"/>
      <c r="E94" s="99"/>
      <c r="F94" s="20">
        <v>5</v>
      </c>
      <c r="G94" s="20">
        <v>3</v>
      </c>
      <c r="H94" s="85" t="s">
        <v>107</v>
      </c>
      <c r="I94" s="19">
        <v>200</v>
      </c>
      <c r="J94" s="18">
        <v>12274</v>
      </c>
      <c r="K94" s="100"/>
      <c r="L94" s="100"/>
      <c r="M94" s="101"/>
      <c r="N94" s="17">
        <f>N95</f>
        <v>42500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38.25" customHeight="1">
      <c r="A95" s="98" t="s">
        <v>1</v>
      </c>
      <c r="B95" s="98"/>
      <c r="C95" s="98"/>
      <c r="D95" s="98"/>
      <c r="E95" s="99"/>
      <c r="F95" s="20">
        <v>5</v>
      </c>
      <c r="G95" s="20">
        <v>3</v>
      </c>
      <c r="H95" s="85" t="s">
        <v>107</v>
      </c>
      <c r="I95" s="19">
        <v>240</v>
      </c>
      <c r="J95" s="18">
        <v>12274</v>
      </c>
      <c r="K95" s="100"/>
      <c r="L95" s="100"/>
      <c r="M95" s="101"/>
      <c r="N95" s="17">
        <v>42500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11.25" customHeight="1">
      <c r="A96" s="98" t="s">
        <v>8</v>
      </c>
      <c r="B96" s="98"/>
      <c r="C96" s="98"/>
      <c r="D96" s="98"/>
      <c r="E96" s="99"/>
      <c r="F96" s="20">
        <v>8</v>
      </c>
      <c r="G96" s="20" t="s">
        <v>75</v>
      </c>
      <c r="H96" s="85" t="s">
        <v>75</v>
      </c>
      <c r="I96" s="19" t="s">
        <v>75</v>
      </c>
      <c r="J96" s="18">
        <v>0</v>
      </c>
      <c r="K96" s="100"/>
      <c r="L96" s="100"/>
      <c r="M96" s="101"/>
      <c r="N96" s="17">
        <f>N97</f>
        <v>2758390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f>AK97</f>
        <v>0</v>
      </c>
      <c r="AL96" s="92">
        <f>AL97</f>
        <v>0</v>
      </c>
      <c r="AM96" s="2"/>
    </row>
    <row r="97" spans="1:40" ht="11.25" customHeight="1">
      <c r="A97" s="98" t="s">
        <v>7</v>
      </c>
      <c r="B97" s="98"/>
      <c r="C97" s="98"/>
      <c r="D97" s="98"/>
      <c r="E97" s="99"/>
      <c r="F97" s="20">
        <v>8</v>
      </c>
      <c r="G97" s="20">
        <v>1</v>
      </c>
      <c r="H97" s="85" t="s">
        <v>75</v>
      </c>
      <c r="I97" s="19" t="s">
        <v>75</v>
      </c>
      <c r="J97" s="18">
        <v>0</v>
      </c>
      <c r="K97" s="100"/>
      <c r="L97" s="100"/>
      <c r="M97" s="101"/>
      <c r="N97" s="17">
        <f>N98</f>
        <v>2758390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f>AK98</f>
        <v>0</v>
      </c>
      <c r="AL97" s="92">
        <f>AL98</f>
        <v>0</v>
      </c>
      <c r="AM97" s="2"/>
    </row>
    <row r="98" spans="1:40" ht="32.25" customHeight="1">
      <c r="A98" s="98" t="s">
        <v>52</v>
      </c>
      <c r="B98" s="98"/>
      <c r="C98" s="98"/>
      <c r="D98" s="98"/>
      <c r="E98" s="99"/>
      <c r="F98" s="20">
        <v>8</v>
      </c>
      <c r="G98" s="20">
        <v>1</v>
      </c>
      <c r="H98" s="85" t="s">
        <v>60</v>
      </c>
      <c r="I98" s="19" t="s">
        <v>75</v>
      </c>
      <c r="J98" s="18">
        <v>12281</v>
      </c>
      <c r="K98" s="100"/>
      <c r="L98" s="100"/>
      <c r="M98" s="101"/>
      <c r="N98" s="17">
        <f>N100+N102+N104+N105</f>
        <v>2758390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f>AK100+AK102+AK104+AK105</f>
        <v>0</v>
      </c>
      <c r="AL98" s="92">
        <f>AL100+AL102+AL104+AL105</f>
        <v>0</v>
      </c>
      <c r="AM98" s="2"/>
    </row>
    <row r="99" spans="1:40" ht="15.75" customHeight="1">
      <c r="A99" s="98" t="s">
        <v>53</v>
      </c>
      <c r="B99" s="98"/>
      <c r="C99" s="98"/>
      <c r="D99" s="98"/>
      <c r="E99" s="99"/>
      <c r="F99" s="20">
        <v>8</v>
      </c>
      <c r="G99" s="20">
        <v>1</v>
      </c>
      <c r="H99" s="85" t="s">
        <v>60</v>
      </c>
      <c r="I99" s="19">
        <v>500</v>
      </c>
      <c r="J99" s="18">
        <v>12281</v>
      </c>
      <c r="K99" s="100"/>
      <c r="L99" s="100"/>
      <c r="M99" s="101"/>
      <c r="N99" s="17">
        <v>988000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v>0</v>
      </c>
      <c r="AL99" s="92">
        <v>0</v>
      </c>
      <c r="AM99" s="2"/>
    </row>
    <row r="100" spans="1:40" ht="15.75" customHeight="1">
      <c r="A100" s="98" t="s">
        <v>53</v>
      </c>
      <c r="B100" s="98"/>
      <c r="C100" s="98"/>
      <c r="D100" s="98"/>
      <c r="E100" s="99"/>
      <c r="F100" s="20">
        <v>8</v>
      </c>
      <c r="G100" s="20">
        <v>1</v>
      </c>
      <c r="H100" s="85" t="s">
        <v>60</v>
      </c>
      <c r="I100" s="19">
        <v>540</v>
      </c>
      <c r="J100" s="18">
        <v>12281</v>
      </c>
      <c r="K100" s="100"/>
      <c r="L100" s="100"/>
      <c r="M100" s="101"/>
      <c r="N100" s="17">
        <v>988000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32.25" customHeight="1">
      <c r="A101" s="98" t="s">
        <v>1</v>
      </c>
      <c r="B101" s="98"/>
      <c r="C101" s="98"/>
      <c r="D101" s="98"/>
      <c r="E101" s="99"/>
      <c r="F101" s="20">
        <v>8</v>
      </c>
      <c r="G101" s="20">
        <v>1</v>
      </c>
      <c r="H101" s="85" t="s">
        <v>60</v>
      </c>
      <c r="I101" s="19">
        <v>200</v>
      </c>
      <c r="J101" s="18">
        <v>12281</v>
      </c>
      <c r="K101" s="100"/>
      <c r="L101" s="100"/>
      <c r="M101" s="101"/>
      <c r="N101" s="17">
        <f>N102</f>
        <v>1715690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v>0</v>
      </c>
      <c r="AL101" s="92">
        <v>0</v>
      </c>
      <c r="AM101" s="2"/>
    </row>
    <row r="102" spans="1:40" ht="29.25" customHeight="1">
      <c r="A102" s="98" t="s">
        <v>1</v>
      </c>
      <c r="B102" s="98"/>
      <c r="C102" s="98"/>
      <c r="D102" s="98"/>
      <c r="E102" s="99"/>
      <c r="F102" s="20">
        <v>8</v>
      </c>
      <c r="G102" s="20">
        <v>1</v>
      </c>
      <c r="H102" s="85" t="s">
        <v>60</v>
      </c>
      <c r="I102" s="19">
        <v>240</v>
      </c>
      <c r="J102" s="18">
        <v>12281</v>
      </c>
      <c r="K102" s="100"/>
      <c r="L102" s="100"/>
      <c r="M102" s="101"/>
      <c r="N102" s="17">
        <v>1715690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v>0</v>
      </c>
      <c r="AL102" s="92">
        <v>0</v>
      </c>
      <c r="AM102" s="2"/>
    </row>
    <row r="103" spans="1:40" ht="29.25" customHeight="1">
      <c r="A103" s="98" t="s">
        <v>5</v>
      </c>
      <c r="B103" s="98"/>
      <c r="C103" s="98"/>
      <c r="D103" s="98"/>
      <c r="E103" s="99"/>
      <c r="F103" s="20">
        <v>8</v>
      </c>
      <c r="G103" s="20">
        <v>1</v>
      </c>
      <c r="H103" s="85" t="s">
        <v>60</v>
      </c>
      <c r="I103" s="19">
        <v>800</v>
      </c>
      <c r="J103" s="18">
        <v>12281</v>
      </c>
      <c r="K103" s="100"/>
      <c r="L103" s="100"/>
      <c r="M103" s="101"/>
      <c r="N103" s="17">
        <v>54700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29.25" customHeight="1">
      <c r="A104" s="98" t="s">
        <v>5</v>
      </c>
      <c r="B104" s="98"/>
      <c r="C104" s="98"/>
      <c r="D104" s="98"/>
      <c r="E104" s="99"/>
      <c r="F104" s="20">
        <v>8</v>
      </c>
      <c r="G104" s="20">
        <v>1</v>
      </c>
      <c r="H104" s="85" t="s">
        <v>60</v>
      </c>
      <c r="I104" s="19">
        <v>850</v>
      </c>
      <c r="J104" s="18">
        <v>12281</v>
      </c>
      <c r="K104" s="100"/>
      <c r="L104" s="100"/>
      <c r="M104" s="101"/>
      <c r="N104" s="17">
        <v>54700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</row>
    <row r="105" spans="1:40" ht="18.75" customHeight="1">
      <c r="A105" s="98" t="s">
        <v>4</v>
      </c>
      <c r="B105" s="98"/>
      <c r="C105" s="98"/>
      <c r="D105" s="98"/>
      <c r="E105" s="99"/>
      <c r="F105" s="20">
        <v>8</v>
      </c>
      <c r="G105" s="20">
        <v>1</v>
      </c>
      <c r="H105" s="85" t="s">
        <v>60</v>
      </c>
      <c r="I105" s="19">
        <v>0</v>
      </c>
      <c r="J105" s="18">
        <v>12281</v>
      </c>
      <c r="K105" s="100"/>
      <c r="L105" s="100"/>
      <c r="M105" s="101"/>
      <c r="N105" s="17">
        <v>0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v>0</v>
      </c>
      <c r="AL105" s="92">
        <v>0</v>
      </c>
      <c r="AM105" s="2"/>
    </row>
    <row r="106" spans="1:40" ht="11.25" customHeight="1">
      <c r="A106" s="98" t="s">
        <v>63</v>
      </c>
      <c r="B106" s="98"/>
      <c r="C106" s="98"/>
      <c r="D106" s="98"/>
      <c r="E106" s="99"/>
      <c r="F106" s="20">
        <v>10</v>
      </c>
      <c r="G106" s="20" t="s">
        <v>75</v>
      </c>
      <c r="H106" s="85" t="s">
        <v>75</v>
      </c>
      <c r="I106" s="19" t="s">
        <v>75</v>
      </c>
      <c r="J106" s="18">
        <v>10100</v>
      </c>
      <c r="K106" s="100"/>
      <c r="L106" s="100"/>
      <c r="M106" s="101"/>
      <c r="N106" s="17">
        <f>N107</f>
        <v>120000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f>AK107</f>
        <v>0</v>
      </c>
      <c r="AL106" s="92">
        <f>AL107</f>
        <v>0</v>
      </c>
      <c r="AM106" s="2"/>
    </row>
    <row r="107" spans="1:40" ht="21.75" customHeight="1">
      <c r="A107" s="98" t="s">
        <v>64</v>
      </c>
      <c r="B107" s="98"/>
      <c r="C107" s="98"/>
      <c r="D107" s="98"/>
      <c r="E107" s="99"/>
      <c r="F107" s="20">
        <v>10</v>
      </c>
      <c r="G107" s="20">
        <v>1</v>
      </c>
      <c r="H107" s="85" t="s">
        <v>75</v>
      </c>
      <c r="I107" s="19" t="s">
        <v>75</v>
      </c>
      <c r="J107" s="18">
        <v>10100</v>
      </c>
      <c r="K107" s="100"/>
      <c r="L107" s="100"/>
      <c r="M107" s="101"/>
      <c r="N107" s="17">
        <f>N108</f>
        <v>120000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f>AK108</f>
        <v>0</v>
      </c>
      <c r="AL107" s="92">
        <f>AL108</f>
        <v>0</v>
      </c>
      <c r="AM107" s="2"/>
    </row>
    <row r="108" spans="1:40" ht="22.5" customHeight="1">
      <c r="A108" s="98" t="s">
        <v>67</v>
      </c>
      <c r="B108" s="98"/>
      <c r="C108" s="98"/>
      <c r="D108" s="98"/>
      <c r="E108" s="99"/>
      <c r="F108" s="20">
        <v>10</v>
      </c>
      <c r="G108" s="20">
        <v>1</v>
      </c>
      <c r="H108" s="85" t="s">
        <v>66</v>
      </c>
      <c r="I108" s="19">
        <v>300</v>
      </c>
      <c r="J108" s="18">
        <v>10100</v>
      </c>
      <c r="K108" s="100"/>
      <c r="L108" s="100"/>
      <c r="M108" s="101"/>
      <c r="N108" s="17">
        <v>120000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0</v>
      </c>
      <c r="AL108" s="92">
        <v>0</v>
      </c>
      <c r="AM108" s="2"/>
    </row>
    <row r="109" spans="1:40" ht="32.25" customHeight="1">
      <c r="A109" s="98" t="s">
        <v>65</v>
      </c>
      <c r="B109" s="98"/>
      <c r="C109" s="98"/>
      <c r="D109" s="98"/>
      <c r="E109" s="99"/>
      <c r="F109" s="20">
        <v>10</v>
      </c>
      <c r="G109" s="20">
        <v>1</v>
      </c>
      <c r="H109" s="85" t="s">
        <v>66</v>
      </c>
      <c r="I109" s="19">
        <v>310</v>
      </c>
      <c r="J109" s="18">
        <v>10100</v>
      </c>
      <c r="K109" s="100"/>
      <c r="L109" s="100"/>
      <c r="M109" s="101"/>
      <c r="N109" s="17">
        <v>120000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3"/>
      <c r="AK109" s="92">
        <v>0</v>
      </c>
      <c r="AL109" s="92">
        <v>0</v>
      </c>
      <c r="AM109" s="2"/>
      <c r="AN109" s="1" t="s">
        <v>76</v>
      </c>
    </row>
    <row r="110" spans="1:40" ht="11.25" customHeight="1">
      <c r="A110" s="98" t="s">
        <v>3</v>
      </c>
      <c r="B110" s="98"/>
      <c r="C110" s="98"/>
      <c r="D110" s="98"/>
      <c r="E110" s="99"/>
      <c r="F110" s="20">
        <v>11</v>
      </c>
      <c r="G110" s="20" t="s">
        <v>75</v>
      </c>
      <c r="H110" s="85" t="s">
        <v>75</v>
      </c>
      <c r="I110" s="19" t="s">
        <v>75</v>
      </c>
      <c r="J110" s="18">
        <v>10100</v>
      </c>
      <c r="K110" s="100"/>
      <c r="L110" s="100"/>
      <c r="M110" s="101"/>
      <c r="N110" s="17">
        <f>N111+N117+N119+N121</f>
        <v>1937563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3"/>
      <c r="AK110" s="92">
        <f>AK114+AK118+AK122</f>
        <v>339586</v>
      </c>
      <c r="AL110" s="92">
        <f>AL114+AL118+AL122</f>
        <v>555879</v>
      </c>
      <c r="AM110" s="2"/>
    </row>
    <row r="111" spans="1:40" ht="56.25" customHeight="1">
      <c r="A111" s="98" t="s">
        <v>79</v>
      </c>
      <c r="B111" s="98"/>
      <c r="C111" s="98"/>
      <c r="D111" s="98"/>
      <c r="E111" s="99"/>
      <c r="F111" s="20">
        <v>11</v>
      </c>
      <c r="G111" s="20">
        <v>2</v>
      </c>
      <c r="H111" s="85" t="s">
        <v>78</v>
      </c>
      <c r="I111" s="19" t="s">
        <v>75</v>
      </c>
      <c r="J111" s="18">
        <v>10100</v>
      </c>
      <c r="K111" s="100"/>
      <c r="L111" s="100"/>
      <c r="M111" s="101"/>
      <c r="N111" s="17">
        <f>N112</f>
        <v>1877863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0</v>
      </c>
      <c r="AL111" s="92">
        <v>0</v>
      </c>
      <c r="AM111" s="2"/>
    </row>
    <row r="112" spans="1:40" ht="42.75" customHeight="1">
      <c r="A112" s="98" t="s">
        <v>80</v>
      </c>
      <c r="B112" s="98"/>
      <c r="C112" s="98"/>
      <c r="D112" s="98"/>
      <c r="E112" s="99"/>
      <c r="F112" s="20">
        <v>11</v>
      </c>
      <c r="G112" s="20">
        <v>2</v>
      </c>
      <c r="H112" s="85" t="s">
        <v>78</v>
      </c>
      <c r="I112" s="19">
        <v>100</v>
      </c>
      <c r="J112" s="18">
        <v>10100</v>
      </c>
      <c r="K112" s="100"/>
      <c r="L112" s="100"/>
      <c r="M112" s="101"/>
      <c r="N112" s="17">
        <f>N113</f>
        <v>1877863</v>
      </c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3"/>
      <c r="AK112" s="92">
        <v>0</v>
      </c>
      <c r="AL112" s="92">
        <v>0</v>
      </c>
      <c r="AM112" s="2"/>
    </row>
    <row r="113" spans="1:40" ht="37.5" customHeight="1">
      <c r="A113" s="98" t="s">
        <v>82</v>
      </c>
      <c r="B113" s="98"/>
      <c r="C113" s="98"/>
      <c r="D113" s="98"/>
      <c r="E113" s="99"/>
      <c r="F113" s="20">
        <v>11</v>
      </c>
      <c r="G113" s="20">
        <v>2</v>
      </c>
      <c r="H113" s="85" t="s">
        <v>78</v>
      </c>
      <c r="I113" s="19">
        <v>110</v>
      </c>
      <c r="J113" s="18">
        <v>12292</v>
      </c>
      <c r="K113" s="100"/>
      <c r="L113" s="100"/>
      <c r="M113" s="101"/>
      <c r="N113" s="17">
        <v>1877863</v>
      </c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3"/>
      <c r="AK113" s="92">
        <v>0</v>
      </c>
      <c r="AL113" s="92">
        <v>0</v>
      </c>
      <c r="AM113" s="2"/>
    </row>
    <row r="114" spans="1:40" ht="42.75" customHeight="1">
      <c r="A114" s="98" t="s">
        <v>74</v>
      </c>
      <c r="B114" s="98"/>
      <c r="C114" s="98"/>
      <c r="D114" s="98"/>
      <c r="E114" s="99"/>
      <c r="F114" s="20">
        <v>11</v>
      </c>
      <c r="G114" s="20">
        <v>2</v>
      </c>
      <c r="H114" s="85" t="s">
        <v>85</v>
      </c>
      <c r="I114" s="19" t="s">
        <v>75</v>
      </c>
      <c r="J114" s="18">
        <v>10100</v>
      </c>
      <c r="K114" s="100"/>
      <c r="L114" s="100"/>
      <c r="M114" s="101"/>
      <c r="N114" s="17">
        <v>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f>AK115</f>
        <v>339586</v>
      </c>
      <c r="AL114" s="92">
        <f>AL115</f>
        <v>555879</v>
      </c>
      <c r="AM114" s="2"/>
    </row>
    <row r="115" spans="1:40" ht="42.75" customHeight="1">
      <c r="A115" s="98" t="s">
        <v>80</v>
      </c>
      <c r="B115" s="98"/>
      <c r="C115" s="98"/>
      <c r="D115" s="98"/>
      <c r="E115" s="99"/>
      <c r="F115" s="20">
        <v>11</v>
      </c>
      <c r="G115" s="20">
        <v>2</v>
      </c>
      <c r="H115" s="85" t="s">
        <v>85</v>
      </c>
      <c r="I115" s="19">
        <v>100</v>
      </c>
      <c r="J115" s="18">
        <v>10100</v>
      </c>
      <c r="K115" s="100"/>
      <c r="L115" s="100"/>
      <c r="M115" s="101"/>
      <c r="N115" s="17">
        <v>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f>AK116</f>
        <v>339586</v>
      </c>
      <c r="AL115" s="92">
        <f>AL116</f>
        <v>555879</v>
      </c>
      <c r="AM115" s="2"/>
    </row>
    <row r="116" spans="1:40" ht="37.5" customHeight="1">
      <c r="A116" s="98" t="s">
        <v>82</v>
      </c>
      <c r="B116" s="98"/>
      <c r="C116" s="98"/>
      <c r="D116" s="98"/>
      <c r="E116" s="99"/>
      <c r="F116" s="20">
        <v>11</v>
      </c>
      <c r="G116" s="20">
        <v>2</v>
      </c>
      <c r="H116" s="85" t="s">
        <v>85</v>
      </c>
      <c r="I116" s="19">
        <v>110</v>
      </c>
      <c r="J116" s="18">
        <v>12292</v>
      </c>
      <c r="K116" s="100"/>
      <c r="L116" s="100"/>
      <c r="M116" s="101"/>
      <c r="N116" s="17">
        <v>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339586</v>
      </c>
      <c r="AL116" s="92">
        <v>555879</v>
      </c>
      <c r="AM116" s="2"/>
    </row>
    <row r="117" spans="1:40" ht="21.75" customHeight="1">
      <c r="A117" s="99" t="s">
        <v>2</v>
      </c>
      <c r="B117" s="104"/>
      <c r="C117" s="104"/>
      <c r="D117" s="104"/>
      <c r="E117" s="105"/>
      <c r="F117" s="87">
        <v>11</v>
      </c>
      <c r="G117" s="87">
        <v>2</v>
      </c>
      <c r="H117" s="85" t="s">
        <v>61</v>
      </c>
      <c r="I117" s="88">
        <v>100</v>
      </c>
      <c r="J117" s="18">
        <v>10100</v>
      </c>
      <c r="K117" s="101"/>
      <c r="L117" s="106"/>
      <c r="M117" s="107"/>
      <c r="N117" s="17">
        <f>N118</f>
        <v>20000</v>
      </c>
      <c r="O117" s="103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92">
        <f>AK118</f>
        <v>0</v>
      </c>
      <c r="AL117" s="92">
        <f>AL118</f>
        <v>0</v>
      </c>
      <c r="AM117" s="2"/>
    </row>
    <row r="118" spans="1:40" ht="21.75" customHeight="1">
      <c r="A118" s="99" t="s">
        <v>2</v>
      </c>
      <c r="B118" s="104"/>
      <c r="C118" s="104"/>
      <c r="D118" s="104"/>
      <c r="E118" s="105"/>
      <c r="F118" s="87">
        <v>11</v>
      </c>
      <c r="G118" s="87">
        <v>2</v>
      </c>
      <c r="H118" s="85" t="s">
        <v>61</v>
      </c>
      <c r="I118" s="88">
        <v>110</v>
      </c>
      <c r="J118" s="18">
        <v>10100</v>
      </c>
      <c r="K118" s="101"/>
      <c r="L118" s="106"/>
      <c r="M118" s="107"/>
      <c r="N118" s="17">
        <v>20000</v>
      </c>
      <c r="O118" s="103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92">
        <v>0</v>
      </c>
      <c r="AL118" s="92">
        <v>0</v>
      </c>
      <c r="AM118" s="2"/>
    </row>
    <row r="119" spans="1:40" ht="30.75" customHeight="1">
      <c r="A119" s="98" t="s">
        <v>6</v>
      </c>
      <c r="B119" s="98"/>
      <c r="C119" s="98"/>
      <c r="D119" s="98"/>
      <c r="E119" s="99"/>
      <c r="F119" s="20">
        <v>11</v>
      </c>
      <c r="G119" s="20">
        <v>2</v>
      </c>
      <c r="H119" s="85" t="s">
        <v>61</v>
      </c>
      <c r="I119" s="19">
        <v>200</v>
      </c>
      <c r="J119" s="18">
        <v>10100</v>
      </c>
      <c r="K119" s="100"/>
      <c r="L119" s="100"/>
      <c r="M119" s="101"/>
      <c r="N119" s="17">
        <f>N120</f>
        <v>39200</v>
      </c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/>
      <c r="AK119" s="92">
        <v>0</v>
      </c>
      <c r="AL119" s="92">
        <v>0</v>
      </c>
      <c r="AM119" s="2"/>
    </row>
    <row r="120" spans="1:40" ht="21.75" customHeight="1">
      <c r="A120" s="98" t="s">
        <v>6</v>
      </c>
      <c r="B120" s="98"/>
      <c r="C120" s="98"/>
      <c r="D120" s="98"/>
      <c r="E120" s="99"/>
      <c r="F120" s="20">
        <v>11</v>
      </c>
      <c r="G120" s="20">
        <v>2</v>
      </c>
      <c r="H120" s="85" t="s">
        <v>61</v>
      </c>
      <c r="I120" s="19">
        <v>240</v>
      </c>
      <c r="J120" s="18">
        <v>10100</v>
      </c>
      <c r="K120" s="100"/>
      <c r="L120" s="100"/>
      <c r="M120" s="101"/>
      <c r="N120" s="17">
        <v>39200</v>
      </c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3"/>
      <c r="AK120" s="92">
        <v>0</v>
      </c>
      <c r="AL120" s="92">
        <v>0</v>
      </c>
      <c r="AM120" s="2"/>
    </row>
    <row r="121" spans="1:40" ht="30.75" customHeight="1">
      <c r="A121" s="98" t="s">
        <v>6</v>
      </c>
      <c r="B121" s="98"/>
      <c r="C121" s="98"/>
      <c r="D121" s="98"/>
      <c r="E121" s="99"/>
      <c r="F121" s="20">
        <v>11</v>
      </c>
      <c r="G121" s="20">
        <v>2</v>
      </c>
      <c r="H121" s="85" t="s">
        <v>61</v>
      </c>
      <c r="I121" s="19">
        <v>800</v>
      </c>
      <c r="J121" s="18">
        <v>10100</v>
      </c>
      <c r="K121" s="100"/>
      <c r="L121" s="100"/>
      <c r="M121" s="101"/>
      <c r="N121" s="17">
        <f>N122+N124</f>
        <v>500</v>
      </c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3"/>
      <c r="AK121" s="92">
        <v>0</v>
      </c>
      <c r="AL121" s="92">
        <v>0</v>
      </c>
      <c r="AM121" s="2"/>
    </row>
    <row r="122" spans="1:40" ht="21.75" customHeight="1">
      <c r="A122" s="98" t="s">
        <v>6</v>
      </c>
      <c r="B122" s="98"/>
      <c r="C122" s="98"/>
      <c r="D122" s="98"/>
      <c r="E122" s="99"/>
      <c r="F122" s="20">
        <v>11</v>
      </c>
      <c r="G122" s="20">
        <v>2</v>
      </c>
      <c r="H122" s="85" t="s">
        <v>61</v>
      </c>
      <c r="I122" s="19">
        <v>850</v>
      </c>
      <c r="J122" s="18">
        <v>10100</v>
      </c>
      <c r="K122" s="100"/>
      <c r="L122" s="100"/>
      <c r="M122" s="101"/>
      <c r="N122" s="17">
        <v>500</v>
      </c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3"/>
      <c r="AK122" s="92">
        <v>0</v>
      </c>
      <c r="AL122" s="92">
        <v>0</v>
      </c>
      <c r="AM122" s="2"/>
    </row>
    <row r="123" spans="1:40" ht="32.25" customHeight="1">
      <c r="A123" s="98" t="s">
        <v>86</v>
      </c>
      <c r="B123" s="98"/>
      <c r="C123" s="98"/>
      <c r="D123" s="98"/>
      <c r="E123" s="99"/>
      <c r="F123" s="20">
        <v>99</v>
      </c>
      <c r="G123" s="20">
        <v>99</v>
      </c>
      <c r="H123" s="85" t="s">
        <v>87</v>
      </c>
      <c r="I123" s="19" t="s">
        <v>75</v>
      </c>
      <c r="J123" s="18">
        <v>10100</v>
      </c>
      <c r="K123" s="100"/>
      <c r="L123" s="100"/>
      <c r="M123" s="101"/>
      <c r="N123" s="17">
        <v>0</v>
      </c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3"/>
      <c r="AK123" s="92">
        <f>AK124</f>
        <v>52867.5</v>
      </c>
      <c r="AL123" s="92">
        <f>AL124</f>
        <v>109652.5</v>
      </c>
      <c r="AM123" s="2"/>
    </row>
    <row r="124" spans="1:40" ht="32.25" customHeight="1">
      <c r="A124" s="98" t="s">
        <v>86</v>
      </c>
      <c r="B124" s="98"/>
      <c r="C124" s="98"/>
      <c r="D124" s="98"/>
      <c r="E124" s="99"/>
      <c r="F124" s="20">
        <v>99</v>
      </c>
      <c r="G124" s="20">
        <v>99</v>
      </c>
      <c r="H124" s="85" t="s">
        <v>87</v>
      </c>
      <c r="I124" s="19">
        <v>999</v>
      </c>
      <c r="J124" s="18">
        <v>10100</v>
      </c>
      <c r="K124" s="100"/>
      <c r="L124" s="100"/>
      <c r="M124" s="101"/>
      <c r="N124" s="17">
        <v>0</v>
      </c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3"/>
      <c r="AK124" s="92">
        <v>52867.5</v>
      </c>
      <c r="AL124" s="92">
        <v>109652.5</v>
      </c>
      <c r="AM124" s="2"/>
    </row>
    <row r="125" spans="1:40" ht="18" customHeight="1">
      <c r="A125" s="80"/>
      <c r="B125" s="81"/>
      <c r="C125" s="81"/>
      <c r="D125" s="81"/>
      <c r="E125" s="81"/>
      <c r="F125" s="80"/>
      <c r="G125" s="80"/>
      <c r="H125" s="86"/>
      <c r="I125" s="80"/>
      <c r="J125" s="80"/>
      <c r="K125" s="82"/>
      <c r="L125" s="80"/>
      <c r="M125" s="82"/>
      <c r="N125" s="83">
        <f>N16+N59+N65+N71+N84+N96+N106+N110</f>
        <v>18151300.219999999</v>
      </c>
      <c r="O125" s="68"/>
      <c r="P125" s="68"/>
      <c r="Q125" s="67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70"/>
      <c r="AF125" s="70"/>
      <c r="AG125" s="70"/>
      <c r="AH125" s="70"/>
      <c r="AI125" s="70"/>
      <c r="AJ125" s="70"/>
      <c r="AK125" s="83">
        <f>AK16+AK59+AK71+AK84+AK96+AK106+AK110+AK123</f>
        <v>3767054</v>
      </c>
      <c r="AL125" s="83">
        <f>AL16+AL59+AL71+AL84+AL96+AL106+AL110+AL123</f>
        <v>4661471.8</v>
      </c>
      <c r="AM125" s="8"/>
      <c r="AN125" s="72"/>
    </row>
    <row r="126" spans="1:40" ht="24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4"/>
      <c r="L126" s="14"/>
      <c r="M126" s="13"/>
      <c r="N126" s="70" t="s">
        <v>75</v>
      </c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3"/>
      <c r="AD126" s="9"/>
      <c r="AE126" s="9"/>
      <c r="AF126" s="9"/>
      <c r="AG126" s="9"/>
      <c r="AH126" s="8"/>
      <c r="AI126" s="8"/>
      <c r="AJ126" s="8"/>
      <c r="AK126" s="2"/>
      <c r="AL126" s="2"/>
      <c r="AM126" s="8"/>
      <c r="AN126" s="72"/>
    </row>
    <row r="127" spans="1:40" ht="2.2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"/>
      <c r="O127" s="2"/>
    </row>
    <row r="128" spans="1:40" ht="409.6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  <c r="N128" s="2"/>
      <c r="O128" s="4"/>
    </row>
    <row r="129" spans="1:15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"/>
      <c r="L129" s="11"/>
      <c r="M129" s="3"/>
      <c r="N129" s="2"/>
      <c r="O129" s="8"/>
    </row>
    <row r="130" spans="1:15" ht="409.6" hidden="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0"/>
      <c r="N130" s="2"/>
      <c r="O130" s="2"/>
    </row>
    <row r="131" spans="1:15" ht="409.6" hidden="1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8"/>
      <c r="L131" s="7"/>
      <c r="M131" s="3"/>
      <c r="N131" s="2"/>
      <c r="O131" s="2"/>
    </row>
    <row r="132" spans="1:15" ht="409.6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"/>
      <c r="O132" s="4"/>
    </row>
    <row r="133" spans="1:15" ht="409.6" hidden="1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5"/>
      <c r="N133" s="2"/>
      <c r="O133" s="4"/>
    </row>
    <row r="134" spans="1:15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3"/>
      <c r="N134" s="2"/>
      <c r="O134" s="2"/>
    </row>
    <row r="135" spans="1:1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N136" s="2"/>
    </row>
    <row r="137" spans="1:15">
      <c r="N137" s="2"/>
    </row>
    <row r="138" spans="1:15">
      <c r="N138" s="2"/>
    </row>
    <row r="139" spans="1:15">
      <c r="N139" s="2"/>
    </row>
    <row r="140" spans="1:15">
      <c r="N140" s="2"/>
    </row>
    <row r="141" spans="1:15">
      <c r="N141" s="2"/>
    </row>
    <row r="142" spans="1:15">
      <c r="N142" s="2"/>
    </row>
    <row r="143" spans="1:15">
      <c r="N143" s="2" t="s">
        <v>75</v>
      </c>
    </row>
    <row r="144" spans="1:15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2"/>
    </row>
    <row r="195" spans="14:38">
      <c r="N195" s="2"/>
    </row>
    <row r="196" spans="14:38">
      <c r="N196" s="2"/>
    </row>
    <row r="197" spans="14:38">
      <c r="N197" s="2"/>
    </row>
    <row r="198" spans="14:38">
      <c r="N198" s="2"/>
    </row>
    <row r="199" spans="14:38">
      <c r="N199" s="2"/>
    </row>
    <row r="200" spans="14:38">
      <c r="N200" s="2"/>
    </row>
    <row r="201" spans="14:38">
      <c r="N201" s="2"/>
    </row>
    <row r="202" spans="14:38">
      <c r="N202" s="71"/>
    </row>
    <row r="203" spans="14:38">
      <c r="AK203" s="8"/>
      <c r="AL203" s="8"/>
    </row>
    <row r="204" spans="14:38">
      <c r="AK204" s="2"/>
      <c r="AL204" s="2"/>
    </row>
    <row r="205" spans="14:38">
      <c r="AK205" s="4"/>
      <c r="AL205" s="4"/>
    </row>
    <row r="206" spans="14:38">
      <c r="AK206" s="8"/>
      <c r="AL206" s="8"/>
    </row>
    <row r="207" spans="14:38">
      <c r="AK207" s="8"/>
      <c r="AL207" s="8"/>
    </row>
    <row r="208" spans="14:38">
      <c r="AK208" s="2"/>
      <c r="AL208" s="2"/>
    </row>
    <row r="209" spans="37:38">
      <c r="AK209" s="4"/>
      <c r="AL209" s="4"/>
    </row>
    <row r="210" spans="37:38">
      <c r="AK210" s="4"/>
      <c r="AL210" s="4"/>
    </row>
    <row r="211" spans="37:38">
      <c r="AK211" s="2"/>
      <c r="AL211" s="2"/>
    </row>
    <row r="212" spans="37:38">
      <c r="AK212" s="2"/>
      <c r="AL212" s="2"/>
    </row>
  </sheetData>
  <mergeCells count="338">
    <mergeCell ref="AK12:AK13"/>
    <mergeCell ref="AL12:AL13"/>
    <mergeCell ref="A109:E109"/>
    <mergeCell ref="K109:M109"/>
    <mergeCell ref="O109:AJ109"/>
    <mergeCell ref="A98:E98"/>
    <mergeCell ref="K98:M98"/>
    <mergeCell ref="O98:AJ98"/>
    <mergeCell ref="A100:E100"/>
    <mergeCell ref="K100:M100"/>
    <mergeCell ref="O100:AJ100"/>
    <mergeCell ref="A106:E106"/>
    <mergeCell ref="K106:M106"/>
    <mergeCell ref="O106:AJ106"/>
    <mergeCell ref="A107:E107"/>
    <mergeCell ref="K107:M107"/>
    <mergeCell ref="O107:AJ107"/>
    <mergeCell ref="A104:E104"/>
    <mergeCell ref="A82:E82"/>
    <mergeCell ref="K82:M82"/>
    <mergeCell ref="O82:AJ82"/>
    <mergeCell ref="A83:E83"/>
    <mergeCell ref="K83:M83"/>
    <mergeCell ref="O83:AJ83"/>
    <mergeCell ref="A58:E58"/>
    <mergeCell ref="K58:M58"/>
    <mergeCell ref="O58:AJ58"/>
    <mergeCell ref="A74:E74"/>
    <mergeCell ref="A54:E54"/>
    <mergeCell ref="K54:M54"/>
    <mergeCell ref="O54:AJ54"/>
    <mergeCell ref="A55:E55"/>
    <mergeCell ref="K55:M55"/>
    <mergeCell ref="O55:AJ55"/>
    <mergeCell ref="K74:M74"/>
    <mergeCell ref="K60:M60"/>
    <mergeCell ref="O60:AJ60"/>
    <mergeCell ref="A63:E63"/>
    <mergeCell ref="O63:AJ63"/>
    <mergeCell ref="O62:AJ62"/>
    <mergeCell ref="K63:M63"/>
    <mergeCell ref="K61:M61"/>
    <mergeCell ref="A60:E60"/>
    <mergeCell ref="O64:AJ64"/>
    <mergeCell ref="A56:E56"/>
    <mergeCell ref="K56:M56"/>
    <mergeCell ref="O56:AJ56"/>
    <mergeCell ref="A59:E59"/>
    <mergeCell ref="O95:AJ95"/>
    <mergeCell ref="K104:M104"/>
    <mergeCell ref="O104:AJ104"/>
    <mergeCell ref="A94:E94"/>
    <mergeCell ref="K94:M94"/>
    <mergeCell ref="O94:AJ94"/>
    <mergeCell ref="A95:E95"/>
    <mergeCell ref="A102:E102"/>
    <mergeCell ref="K102:M102"/>
    <mergeCell ref="O102:AJ102"/>
    <mergeCell ref="A103:E103"/>
    <mergeCell ref="K101:M101"/>
    <mergeCell ref="K99:M99"/>
    <mergeCell ref="O99:AJ99"/>
    <mergeCell ref="A77:E77"/>
    <mergeCell ref="K77:M77"/>
    <mergeCell ref="O77:AJ77"/>
    <mergeCell ref="A78:E78"/>
    <mergeCell ref="A65:E65"/>
    <mergeCell ref="K65:M65"/>
    <mergeCell ref="O65:AJ65"/>
    <mergeCell ref="A66:E66"/>
    <mergeCell ref="K66:M66"/>
    <mergeCell ref="O66:AJ66"/>
    <mergeCell ref="A73:E73"/>
    <mergeCell ref="A67:E67"/>
    <mergeCell ref="A75:E75"/>
    <mergeCell ref="K75:M75"/>
    <mergeCell ref="O74:AJ74"/>
    <mergeCell ref="O61:AJ61"/>
    <mergeCell ref="K62:M62"/>
    <mergeCell ref="K64:M64"/>
    <mergeCell ref="K71:M71"/>
    <mergeCell ref="O71:AJ71"/>
    <mergeCell ref="O75:AJ75"/>
    <mergeCell ref="A64:E64"/>
    <mergeCell ref="A57:E57"/>
    <mergeCell ref="K57:M57"/>
    <mergeCell ref="O57:AJ57"/>
    <mergeCell ref="O37:AJ37"/>
    <mergeCell ref="A49:E49"/>
    <mergeCell ref="K49:M49"/>
    <mergeCell ref="O49:AJ49"/>
    <mergeCell ref="A50:E50"/>
    <mergeCell ref="K50:M50"/>
    <mergeCell ref="O50:AJ50"/>
    <mergeCell ref="O48:AJ48"/>
    <mergeCell ref="K44:M44"/>
    <mergeCell ref="A45:E45"/>
    <mergeCell ref="K45:M45"/>
    <mergeCell ref="O47:AJ47"/>
    <mergeCell ref="A53:E53"/>
    <mergeCell ref="K29:M29"/>
    <mergeCell ref="O29:AJ29"/>
    <mergeCell ref="A30:E30"/>
    <mergeCell ref="O32:AJ32"/>
    <mergeCell ref="A33:E33"/>
    <mergeCell ref="K33:M33"/>
    <mergeCell ref="K30:M30"/>
    <mergeCell ref="O30:AJ30"/>
    <mergeCell ref="A52:E52"/>
    <mergeCell ref="K52:M52"/>
    <mergeCell ref="O52:AJ52"/>
    <mergeCell ref="A37:E37"/>
    <mergeCell ref="K37:M37"/>
    <mergeCell ref="AD3:AE3"/>
    <mergeCell ref="AD4:AE4"/>
    <mergeCell ref="N12:N13"/>
    <mergeCell ref="P12:P13"/>
    <mergeCell ref="H5:N5"/>
    <mergeCell ref="A15:I15"/>
    <mergeCell ref="A7:N9"/>
    <mergeCell ref="H4:N4"/>
    <mergeCell ref="H3:N3"/>
    <mergeCell ref="A16:E16"/>
    <mergeCell ref="K16:M16"/>
    <mergeCell ref="O16:AJ16"/>
    <mergeCell ref="K43:M43"/>
    <mergeCell ref="O43:AJ43"/>
    <mergeCell ref="A19:E19"/>
    <mergeCell ref="A40:E40"/>
    <mergeCell ref="K40:M40"/>
    <mergeCell ref="O40:AJ40"/>
    <mergeCell ref="A39:E39"/>
    <mergeCell ref="K39:M39"/>
    <mergeCell ref="O39:AJ39"/>
    <mergeCell ref="A20:E20"/>
    <mergeCell ref="A43:E43"/>
    <mergeCell ref="O20:AJ20"/>
    <mergeCell ref="K20:M20"/>
    <mergeCell ref="O17:AJ17"/>
    <mergeCell ref="K32:M32"/>
    <mergeCell ref="A36:E36"/>
    <mergeCell ref="A34:E34"/>
    <mergeCell ref="A26:E26"/>
    <mergeCell ref="A28:E28"/>
    <mergeCell ref="K28:M28"/>
    <mergeCell ref="O28:AJ28"/>
    <mergeCell ref="K124:M124"/>
    <mergeCell ref="O124:AJ124"/>
    <mergeCell ref="K19:M19"/>
    <mergeCell ref="O19:AJ19"/>
    <mergeCell ref="A51:E51"/>
    <mergeCell ref="K51:M51"/>
    <mergeCell ref="O51:AJ51"/>
    <mergeCell ref="A41:E41"/>
    <mergeCell ref="K41:M41"/>
    <mergeCell ref="O41:AJ41"/>
    <mergeCell ref="O46:AJ46"/>
    <mergeCell ref="A46:E46"/>
    <mergeCell ref="K46:M46"/>
    <mergeCell ref="A23:E23"/>
    <mergeCell ref="K23:M23"/>
    <mergeCell ref="A44:E44"/>
    <mergeCell ref="O59:AJ59"/>
    <mergeCell ref="A71:E71"/>
    <mergeCell ref="A31:E31"/>
    <mergeCell ref="K31:M31"/>
    <mergeCell ref="O31:AJ31"/>
    <mergeCell ref="O44:AJ44"/>
    <mergeCell ref="A35:E35"/>
    <mergeCell ref="K35:M35"/>
    <mergeCell ref="A17:E17"/>
    <mergeCell ref="O23:AJ23"/>
    <mergeCell ref="K34:M34"/>
    <mergeCell ref="O34:AJ34"/>
    <mergeCell ref="A24:E24"/>
    <mergeCell ref="K72:M72"/>
    <mergeCell ref="O72:AJ72"/>
    <mergeCell ref="A62:E62"/>
    <mergeCell ref="A61:E61"/>
    <mergeCell ref="O36:AJ36"/>
    <mergeCell ref="K17:M17"/>
    <mergeCell ref="O33:AJ33"/>
    <mergeCell ref="O35:AJ35"/>
    <mergeCell ref="K36:M36"/>
    <mergeCell ref="A27:E27"/>
    <mergeCell ref="K27:M27"/>
    <mergeCell ref="O27:AJ27"/>
    <mergeCell ref="A47:E47"/>
    <mergeCell ref="K47:M47"/>
    <mergeCell ref="O45:AJ45"/>
    <mergeCell ref="K53:M53"/>
    <mergeCell ref="O53:AJ53"/>
    <mergeCell ref="A48:E48"/>
    <mergeCell ref="K48:M48"/>
    <mergeCell ref="A124:E124"/>
    <mergeCell ref="A110:E110"/>
    <mergeCell ref="K110:M110"/>
    <mergeCell ref="O110:AJ110"/>
    <mergeCell ref="A85:E85"/>
    <mergeCell ref="K85:M85"/>
    <mergeCell ref="O85:AJ85"/>
    <mergeCell ref="A96:E96"/>
    <mergeCell ref="K96:M96"/>
    <mergeCell ref="K103:M103"/>
    <mergeCell ref="O103:AJ103"/>
    <mergeCell ref="K116:M116"/>
    <mergeCell ref="O116:AJ116"/>
    <mergeCell ref="A111:E111"/>
    <mergeCell ref="K111:M111"/>
    <mergeCell ref="O96:AJ96"/>
    <mergeCell ref="A97:E97"/>
    <mergeCell ref="K97:M97"/>
    <mergeCell ref="O97:AJ97"/>
    <mergeCell ref="O101:AJ101"/>
    <mergeCell ref="A101:E101"/>
    <mergeCell ref="A99:E99"/>
    <mergeCell ref="A121:E121"/>
    <mergeCell ref="K121:M121"/>
    <mergeCell ref="K59:M59"/>
    <mergeCell ref="A105:E105"/>
    <mergeCell ref="A122:E122"/>
    <mergeCell ref="K122:M122"/>
    <mergeCell ref="O122:AJ122"/>
    <mergeCell ref="A112:E112"/>
    <mergeCell ref="K113:M113"/>
    <mergeCell ref="O113:AJ113"/>
    <mergeCell ref="A117:E117"/>
    <mergeCell ref="K117:M117"/>
    <mergeCell ref="O117:AJ117"/>
    <mergeCell ref="A114:E114"/>
    <mergeCell ref="K114:M114"/>
    <mergeCell ref="O114:AJ114"/>
    <mergeCell ref="A115:E115"/>
    <mergeCell ref="K115:M115"/>
    <mergeCell ref="O115:AJ115"/>
    <mergeCell ref="A116:E116"/>
    <mergeCell ref="O112:AJ112"/>
    <mergeCell ref="A113:E113"/>
    <mergeCell ref="A76:E76"/>
    <mergeCell ref="K76:M76"/>
    <mergeCell ref="O76:AJ76"/>
    <mergeCell ref="K67:M67"/>
    <mergeCell ref="A18:E18"/>
    <mergeCell ref="K18:M18"/>
    <mergeCell ref="O18:AJ18"/>
    <mergeCell ref="A38:E38"/>
    <mergeCell ref="K38:M38"/>
    <mergeCell ref="O38:AJ38"/>
    <mergeCell ref="A42:E42"/>
    <mergeCell ref="K42:M42"/>
    <mergeCell ref="O42:AJ42"/>
    <mergeCell ref="A21:E21"/>
    <mergeCell ref="K21:M21"/>
    <mergeCell ref="O21:AJ21"/>
    <mergeCell ref="A22:E22"/>
    <mergeCell ref="K22:M22"/>
    <mergeCell ref="O22:AJ22"/>
    <mergeCell ref="K24:M24"/>
    <mergeCell ref="O24:AJ24"/>
    <mergeCell ref="K26:M26"/>
    <mergeCell ref="O26:AJ26"/>
    <mergeCell ref="K25:M25"/>
    <mergeCell ref="O25:AJ25"/>
    <mergeCell ref="A25:E25"/>
    <mergeCell ref="A32:E32"/>
    <mergeCell ref="A29:E29"/>
    <mergeCell ref="A123:E123"/>
    <mergeCell ref="K123:M123"/>
    <mergeCell ref="O123:AJ123"/>
    <mergeCell ref="O111:AJ111"/>
    <mergeCell ref="O80:AJ80"/>
    <mergeCell ref="O121:AJ121"/>
    <mergeCell ref="A118:E118"/>
    <mergeCell ref="K118:M118"/>
    <mergeCell ref="O118:AJ118"/>
    <mergeCell ref="A84:E84"/>
    <mergeCell ref="K105:M105"/>
    <mergeCell ref="O105:AJ105"/>
    <mergeCell ref="K112:M112"/>
    <mergeCell ref="A108:E108"/>
    <mergeCell ref="K108:M108"/>
    <mergeCell ref="O108:AJ108"/>
    <mergeCell ref="K95:M95"/>
    <mergeCell ref="K87:M87"/>
    <mergeCell ref="O87:AJ87"/>
    <mergeCell ref="A88:E88"/>
    <mergeCell ref="K88:M88"/>
    <mergeCell ref="O88:AJ88"/>
    <mergeCell ref="A89:E89"/>
    <mergeCell ref="K89:M89"/>
    <mergeCell ref="O67:AJ67"/>
    <mergeCell ref="A68:E68"/>
    <mergeCell ref="K68:M68"/>
    <mergeCell ref="O68:AJ68"/>
    <mergeCell ref="A72:E72"/>
    <mergeCell ref="K73:M73"/>
    <mergeCell ref="O73:AJ73"/>
    <mergeCell ref="A120:E120"/>
    <mergeCell ref="K120:M120"/>
    <mergeCell ref="O120:AJ120"/>
    <mergeCell ref="A69:E69"/>
    <mergeCell ref="K69:M69"/>
    <mergeCell ref="O69:AJ69"/>
    <mergeCell ref="A70:E70"/>
    <mergeCell ref="K70:M70"/>
    <mergeCell ref="O70:AJ70"/>
    <mergeCell ref="A119:E119"/>
    <mergeCell ref="K119:M119"/>
    <mergeCell ref="O119:AJ119"/>
    <mergeCell ref="A86:E86"/>
    <mergeCell ref="K86:M86"/>
    <mergeCell ref="O86:AJ86"/>
    <mergeCell ref="A87:E87"/>
    <mergeCell ref="O89:AJ89"/>
    <mergeCell ref="K78:M78"/>
    <mergeCell ref="O78:AJ78"/>
    <mergeCell ref="A79:E79"/>
    <mergeCell ref="K79:M79"/>
    <mergeCell ref="O79:AJ79"/>
    <mergeCell ref="A92:E92"/>
    <mergeCell ref="K92:M92"/>
    <mergeCell ref="O92:AJ92"/>
    <mergeCell ref="K84:M84"/>
    <mergeCell ref="O84:AJ84"/>
    <mergeCell ref="K81:M81"/>
    <mergeCell ref="O81:AJ81"/>
    <mergeCell ref="A81:E81"/>
    <mergeCell ref="A80:E80"/>
    <mergeCell ref="K80:M80"/>
    <mergeCell ref="A93:E93"/>
    <mergeCell ref="K93:M93"/>
    <mergeCell ref="O93:AJ93"/>
    <mergeCell ref="A91:E91"/>
    <mergeCell ref="K91:M91"/>
    <mergeCell ref="O91:AJ91"/>
    <mergeCell ref="A90:E90"/>
    <mergeCell ref="K90:M90"/>
    <mergeCell ref="O90:AJ90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2021-11-16T09:52:57Z</cp:lastPrinted>
  <dcterms:created xsi:type="dcterms:W3CDTF">2014-11-12T09:11:19Z</dcterms:created>
  <dcterms:modified xsi:type="dcterms:W3CDTF">2022-10-28T05:52:02Z</dcterms:modified>
</cp:coreProperties>
</file>